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Мои документы\Рабочий стол\Новая  программа\Программа\Программа на публикацию\"/>
    </mc:Choice>
  </mc:AlternateContent>
  <bookViews>
    <workbookView xWindow="0" yWindow="0" windowWidth="28800" windowHeight="12135"/>
  </bookViews>
  <sheets>
    <sheet name="Приложение 6" sheetId="1" r:id="rId1"/>
  </sheets>
  <definedNames>
    <definedName name="_xlnm.Print_Titles" localSheetId="0">'Приложение 6'!$7:$11</definedName>
    <definedName name="_xlnm.Print_Area" localSheetId="0">'Приложение 6'!$A$1:$S$58</definedName>
  </definedNames>
  <calcPr calcId="162913"/>
</workbook>
</file>

<file path=xl/calcChain.xml><?xml version="1.0" encoding="utf-8"?>
<calcChain xmlns="http://schemas.openxmlformats.org/spreadsheetml/2006/main">
  <c r="Q58" i="1" l="1"/>
  <c r="N58" i="1"/>
  <c r="J58" i="1"/>
  <c r="G58" i="1"/>
  <c r="D58" i="1"/>
  <c r="Q57" i="1"/>
  <c r="N57" i="1"/>
  <c r="J57" i="1"/>
  <c r="G57" i="1"/>
  <c r="D57" i="1"/>
  <c r="Q56" i="1"/>
  <c r="N56" i="1"/>
  <c r="J56" i="1"/>
  <c r="G56" i="1"/>
  <c r="D56" i="1"/>
  <c r="Q55" i="1"/>
  <c r="N55" i="1"/>
  <c r="J55" i="1"/>
  <c r="G55" i="1"/>
  <c r="D55" i="1"/>
  <c r="Q54" i="1"/>
  <c r="N54" i="1"/>
  <c r="J54" i="1"/>
  <c r="G54" i="1"/>
  <c r="D54" i="1"/>
  <c r="Q53" i="1"/>
  <c r="N53" i="1"/>
  <c r="J53" i="1"/>
  <c r="G53" i="1"/>
  <c r="D53" i="1"/>
  <c r="Q52" i="1"/>
  <c r="N52" i="1"/>
  <c r="J52" i="1"/>
  <c r="G52" i="1"/>
  <c r="D52" i="1"/>
  <c r="Q51" i="1"/>
  <c r="N51" i="1"/>
  <c r="J51" i="1"/>
  <c r="G51" i="1"/>
  <c r="D51" i="1"/>
  <c r="S50" i="1"/>
  <c r="R50" i="1"/>
  <c r="P50" i="1"/>
  <c r="O50" i="1"/>
  <c r="M50" i="1"/>
  <c r="L50" i="1"/>
  <c r="K50" i="1"/>
  <c r="I50" i="1"/>
  <c r="H50" i="1"/>
  <c r="F50" i="1"/>
  <c r="E50" i="1"/>
  <c r="C50" i="1"/>
  <c r="Q49" i="1"/>
  <c r="N49" i="1"/>
  <c r="J49" i="1"/>
  <c r="G49" i="1"/>
  <c r="D49" i="1"/>
  <c r="Q48" i="1"/>
  <c r="N48" i="1"/>
  <c r="J48" i="1"/>
  <c r="G48" i="1"/>
  <c r="D48" i="1"/>
  <c r="Q47" i="1"/>
  <c r="N47" i="1"/>
  <c r="J47" i="1"/>
  <c r="G47" i="1"/>
  <c r="D47" i="1"/>
  <c r="Q46" i="1"/>
  <c r="N46" i="1"/>
  <c r="J46" i="1"/>
  <c r="G46" i="1"/>
  <c r="D46" i="1"/>
  <c r="Q45" i="1"/>
  <c r="N45" i="1"/>
  <c r="J45" i="1"/>
  <c r="G45" i="1"/>
  <c r="D45" i="1"/>
  <c r="Q44" i="1"/>
  <c r="N44" i="1"/>
  <c r="J44" i="1"/>
  <c r="G44" i="1"/>
  <c r="D44" i="1"/>
  <c r="Q43" i="1"/>
  <c r="N43" i="1"/>
  <c r="J43" i="1"/>
  <c r="G43" i="1"/>
  <c r="D43" i="1"/>
  <c r="S42" i="1"/>
  <c r="R42" i="1"/>
  <c r="P42" i="1"/>
  <c r="O42" i="1"/>
  <c r="M42" i="1"/>
  <c r="L42" i="1"/>
  <c r="K42" i="1"/>
  <c r="I42" i="1"/>
  <c r="H42" i="1"/>
  <c r="F42" i="1"/>
  <c r="E42" i="1"/>
  <c r="C42" i="1"/>
  <c r="Q41" i="1"/>
  <c r="N41" i="1"/>
  <c r="J41" i="1"/>
  <c r="G41" i="1"/>
  <c r="D41" i="1"/>
  <c r="Q40" i="1"/>
  <c r="N40" i="1"/>
  <c r="J40" i="1"/>
  <c r="G40" i="1"/>
  <c r="D40" i="1"/>
  <c r="Q39" i="1"/>
  <c r="N39" i="1"/>
  <c r="J39" i="1"/>
  <c r="G39" i="1"/>
  <c r="D39" i="1"/>
  <c r="Q38" i="1"/>
  <c r="N38" i="1"/>
  <c r="J38" i="1"/>
  <c r="G38" i="1"/>
  <c r="D38" i="1"/>
  <c r="Q37" i="1"/>
  <c r="N37" i="1"/>
  <c r="J37" i="1"/>
  <c r="G37" i="1"/>
  <c r="D37" i="1"/>
  <c r="Q36" i="1"/>
  <c r="N36" i="1"/>
  <c r="J36" i="1"/>
  <c r="G36" i="1"/>
  <c r="D36" i="1"/>
  <c r="Q35" i="1"/>
  <c r="N35" i="1"/>
  <c r="J35" i="1"/>
  <c r="G35" i="1"/>
  <c r="D35" i="1"/>
  <c r="Q34" i="1"/>
  <c r="N34" i="1"/>
  <c r="J34" i="1"/>
  <c r="G34" i="1"/>
  <c r="D34" i="1"/>
  <c r="Q33" i="1"/>
  <c r="N33" i="1"/>
  <c r="J33" i="1"/>
  <c r="G33" i="1"/>
  <c r="D33" i="1"/>
  <c r="S32" i="1"/>
  <c r="R32" i="1"/>
  <c r="P32" i="1"/>
  <c r="O32" i="1"/>
  <c r="M32" i="1"/>
  <c r="L32" i="1"/>
  <c r="K32" i="1"/>
  <c r="I32" i="1"/>
  <c r="H32" i="1"/>
  <c r="F32" i="1"/>
  <c r="E32" i="1"/>
  <c r="C32" i="1"/>
  <c r="Q31" i="1"/>
  <c r="N31" i="1"/>
  <c r="J31" i="1"/>
  <c r="G31" i="1"/>
  <c r="D31" i="1"/>
  <c r="Q30" i="1"/>
  <c r="N30" i="1"/>
  <c r="J30" i="1"/>
  <c r="G30" i="1"/>
  <c r="D30" i="1"/>
  <c r="Q29" i="1"/>
  <c r="N29" i="1"/>
  <c r="J29" i="1"/>
  <c r="G29" i="1"/>
  <c r="D29" i="1"/>
  <c r="Q28" i="1"/>
  <c r="N28" i="1"/>
  <c r="J28" i="1"/>
  <c r="G28" i="1"/>
  <c r="D28" i="1"/>
  <c r="Q27" i="1"/>
  <c r="N27" i="1"/>
  <c r="J27" i="1"/>
  <c r="G27" i="1"/>
  <c r="D27" i="1"/>
  <c r="Q26" i="1"/>
  <c r="N26" i="1"/>
  <c r="J26" i="1"/>
  <c r="G26" i="1"/>
  <c r="D26" i="1"/>
  <c r="Q25" i="1"/>
  <c r="N25" i="1"/>
  <c r="J25" i="1"/>
  <c r="G25" i="1"/>
  <c r="D25" i="1"/>
  <c r="Q24" i="1"/>
  <c r="N24" i="1"/>
  <c r="J24" i="1"/>
  <c r="G24" i="1"/>
  <c r="D24" i="1"/>
  <c r="Q23" i="1"/>
  <c r="N23" i="1"/>
  <c r="J23" i="1"/>
  <c r="G23" i="1"/>
  <c r="D23" i="1"/>
  <c r="S22" i="1"/>
  <c r="R22" i="1"/>
  <c r="P22" i="1"/>
  <c r="O22" i="1"/>
  <c r="M22" i="1"/>
  <c r="L22" i="1"/>
  <c r="K22" i="1"/>
  <c r="I22" i="1"/>
  <c r="H22" i="1"/>
  <c r="F22" i="1"/>
  <c r="E22" i="1"/>
  <c r="C22" i="1"/>
  <c r="Q21" i="1"/>
  <c r="N21" i="1"/>
  <c r="J21" i="1"/>
  <c r="G21" i="1"/>
  <c r="D21" i="1"/>
  <c r="Q20" i="1"/>
  <c r="N20" i="1"/>
  <c r="J20" i="1"/>
  <c r="G20" i="1"/>
  <c r="D20" i="1"/>
  <c r="Q19" i="1"/>
  <c r="N19" i="1"/>
  <c r="J19" i="1"/>
  <c r="G19" i="1"/>
  <c r="D19" i="1"/>
  <c r="Q18" i="1"/>
  <c r="N18" i="1"/>
  <c r="J18" i="1"/>
  <c r="G18" i="1"/>
  <c r="D18" i="1"/>
  <c r="Q17" i="1"/>
  <c r="N17" i="1"/>
  <c r="J17" i="1"/>
  <c r="G17" i="1"/>
  <c r="D17" i="1"/>
  <c r="Q16" i="1"/>
  <c r="N16" i="1"/>
  <c r="J16" i="1"/>
  <c r="G16" i="1"/>
  <c r="D16" i="1"/>
  <c r="Q15" i="1"/>
  <c r="N15" i="1"/>
  <c r="J15" i="1"/>
  <c r="G15" i="1"/>
  <c r="D15" i="1"/>
  <c r="Q14" i="1"/>
  <c r="N14" i="1"/>
  <c r="J14" i="1"/>
  <c r="G14" i="1"/>
  <c r="D14" i="1"/>
  <c r="S13" i="1"/>
  <c r="R13" i="1"/>
  <c r="P13" i="1"/>
  <c r="O13" i="1"/>
  <c r="M13" i="1"/>
  <c r="L13" i="1"/>
  <c r="K13" i="1"/>
  <c r="I13" i="1"/>
  <c r="H13" i="1"/>
  <c r="F13" i="1"/>
  <c r="E13" i="1"/>
  <c r="C13" i="1"/>
  <c r="D50" i="1" l="1"/>
  <c r="S12" i="1"/>
  <c r="D42" i="1"/>
  <c r="Q50" i="1"/>
  <c r="J32" i="1"/>
  <c r="G32" i="1"/>
  <c r="D32" i="1"/>
  <c r="Q32" i="1"/>
  <c r="N32" i="1"/>
  <c r="Q42" i="1"/>
  <c r="N42" i="1"/>
  <c r="J42" i="1"/>
  <c r="G42" i="1"/>
  <c r="M12" i="1"/>
  <c r="J50" i="1"/>
  <c r="F12" i="1"/>
  <c r="O12" i="1"/>
  <c r="G50" i="1"/>
  <c r="Q13" i="1"/>
  <c r="K12" i="1"/>
  <c r="P12" i="1"/>
  <c r="D22" i="1"/>
  <c r="C12" i="1"/>
  <c r="R12" i="1"/>
  <c r="I12" i="1"/>
  <c r="L12" i="1"/>
  <c r="E12" i="1"/>
  <c r="H12" i="1"/>
  <c r="N50" i="1"/>
  <c r="G13" i="1"/>
  <c r="D13" i="1"/>
  <c r="N13" i="1"/>
  <c r="J13" i="1"/>
  <c r="Q22" i="1"/>
  <c r="N22" i="1"/>
  <c r="J22" i="1"/>
  <c r="G22" i="1"/>
  <c r="Q12" i="1" l="1"/>
  <c r="G12" i="1"/>
  <c r="D12" i="1"/>
  <c r="J12" i="1"/>
  <c r="N12" i="1"/>
</calcChain>
</file>

<file path=xl/sharedStrings.xml><?xml version="1.0" encoding="utf-8"?>
<sst xmlns="http://schemas.openxmlformats.org/spreadsheetml/2006/main" count="96" uniqueCount="69">
  <si>
    <t>№ п/п</t>
  </si>
  <si>
    <t>Наименование муниципального образования</t>
  </si>
  <si>
    <t>Число жителей, планируемых  к переселению</t>
  </si>
  <si>
    <t>Количество расселяемых жилых помещений</t>
  </si>
  <si>
    <t>Расселяемая площадь жилых помещений</t>
  </si>
  <si>
    <t>Источники финансирования программы</t>
  </si>
  <si>
    <t>Справочно:
Расчетная сумма экономии бюджетных средств</t>
  </si>
  <si>
    <t>Справочно: 
Возмещение части стоимости жилых помещений</t>
  </si>
  <si>
    <t>Всего</t>
  </si>
  <si>
    <t>в том числе</t>
  </si>
  <si>
    <t>Всего:</t>
  </si>
  <si>
    <t>в том числе:</t>
  </si>
  <si>
    <t>Собственность граждан</t>
  </si>
  <si>
    <t>Муниципальная собственность</t>
  </si>
  <si>
    <t>собственность граждан</t>
  </si>
  <si>
    <t xml:space="preserve">муниципальная собственность </t>
  </si>
  <si>
    <t>за счет средств Фонда</t>
  </si>
  <si>
    <t>за счет средств бюджета субъекта Российской Федерации</t>
  </si>
  <si>
    <t>за счет средств местного бюджета</t>
  </si>
  <si>
    <t>за счет переселения
граждан в рамках реализации решений о
 КРТ</t>
  </si>
  <si>
    <t>за счет  переселения граждан в свободный муниципальный жилищный фонд</t>
  </si>
  <si>
    <t>за счет средств собственников жилых помещений</t>
  </si>
  <si>
    <t>за счет средств иных лиц (инвесторов по договору 
КРТ)</t>
  </si>
  <si>
    <t>чел.</t>
  </si>
  <si>
    <t>ед.</t>
  </si>
  <si>
    <t>кв.м</t>
  </si>
  <si>
    <t>руб.</t>
  </si>
  <si>
    <t>Всего по этапу 2023 года</t>
  </si>
  <si>
    <t>Всего по этапу 2024 года</t>
  </si>
  <si>
    <t>Всего по этапу 2025 года</t>
  </si>
  <si>
    <t>Итого по село Каменское (Пенжинский муниципальный район)</t>
  </si>
  <si>
    <t>Итого по село Манилы (Пенжинский муниципальный район)</t>
  </si>
  <si>
    <t>Всего по этапу 2026 года</t>
  </si>
  <si>
    <t>Всего по этапу 2027 года</t>
  </si>
  <si>
    <t>Итого по село Ковран (Тигильский муниципальный район)</t>
  </si>
  <si>
    <t xml:space="preserve">"       "                           20     года </t>
  </si>
  <si>
    <t>Всего по  программе переселения, в рамках которой предусмотрено финансирование за счет средств Фонда. в т.ч.:</t>
  </si>
  <si>
    <t>Итого по Алеутскому муниципальному округу</t>
  </si>
  <si>
    <t>Итого по Вилючинску  (Вилючинский городской округ)</t>
  </si>
  <si>
    <t>Итого по городу Елизово (Елизовский муниципальный район)</t>
  </si>
  <si>
    <t>Итого по Новолесновскому сельскому поселению (Елизовский муниципальный район)</t>
  </si>
  <si>
    <t>Итого по Раздольненскому сельскому поселению  (Елизовский муниципальный район)</t>
  </si>
  <si>
    <t>Итого по Мильковскому сельскому поселению (Мильковский муниципальный район)</t>
  </si>
  <si>
    <t>Итого по Петропавловск-Камчатскому городскому округу</t>
  </si>
  <si>
    <t>Итого по Усть-Камчатскому сельскому поселению (Усть-Камчатский муниципальный район)</t>
  </si>
  <si>
    <t>Итого по Анавгайскому сельскому поселению (Быстринский муниципальный район)</t>
  </si>
  <si>
    <t>Итого по Николаевскому сельскому поселению (Елизовский муниципальный район)</t>
  </si>
  <si>
    <t>Итого по Пионерскому сельскому поселению (Елизовский муниципальный район)</t>
  </si>
  <si>
    <t>Итого по сельскому поселению "село Тигиль" (Тигильский муниципальный район)</t>
  </si>
  <si>
    <t>Итого по Ключевскому сельскому поселению (Усть-Камчатский муниципальный район)</t>
  </si>
  <si>
    <t>Итого по Козыревскому сельскому поселению (Усть-Камчатский муниципальный район)</t>
  </si>
  <si>
    <t>Итого по сельскому поселению "село Ачайваям" (Олюторский муниципальный район)</t>
  </si>
  <si>
    <t>Итого по сельскому поселению "село Хаилино" (Олюторский муниципальный район)</t>
  </si>
  <si>
    <t>Итого по сельскому поселению "село Аянка" (Пенжинский муниципальный район)</t>
  </si>
  <si>
    <t>Итого по сельскому поселению "село Слаутное" (Пенжинский муниципальный район)</t>
  </si>
  <si>
    <t>Итого по Озерновскому городскому поселению (Усть-Большерецкий муниципальный район)</t>
  </si>
  <si>
    <t>Итого по Усть-Большерецкому сельскому поселению (Усть-Большерецкий муниципальный район)</t>
  </si>
  <si>
    <t>Итого по сельскому поселению "поселок Оссора" (Карагинский муниципальный район)</t>
  </si>
  <si>
    <t>Итого по городскому округу "поселок Палана"</t>
  </si>
  <si>
    <t>Итого по сельскому поселению "село Воямполка" (Тигильский муниципальный район)</t>
  </si>
  <si>
    <t>Итого по сельскому поселению "село Лесная" (Тигильский муниципальный район)</t>
  </si>
  <si>
    <t>Итого по сельскому поселению "село Вывенка" (Олюторский муниципальный район)</t>
  </si>
  <si>
    <t>Итого по сельскому поселению "село Средние Пахачи" (Олюторский муниципальный район)</t>
  </si>
  <si>
    <t>Итого по сельскому поселению "село Таловка" (Пенжинский муниципальный район)</t>
  </si>
  <si>
    <t>Итого по сельскому поселению "село Седанка" (Тигильский муниципальный район)</t>
  </si>
  <si>
    <t>Итого по сельскому поселению "село Усть-Хайрюзово" (Тигильский муниципальный район)</t>
  </si>
  <si>
    <t>Итого по сельскому поселению "село Хайрюзово" (Тигильский муниципальный район)</t>
  </si>
  <si>
    <t>План
 мероприятий по переселению граждан из аварийного жилищного фонда</t>
  </si>
  <si>
    <t>Приложение 2 к Программе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</si>
</sst>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rgb="FF000000"/>
      <name val="Times New Roman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22"/>
      <color rgb="FF000000"/>
      <name val="Times New Roman"/>
      <family val="1"/>
      <charset val="204"/>
    </font>
    <font>
      <sz val="22"/>
      <color rgb="FF000000"/>
      <name val="Calibri"/>
      <family val="2"/>
      <charset val="204"/>
    </font>
    <font>
      <b/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4">
    <xf numFmtId="0" fontId="0" fillId="2" borderId="0" xfId="0" applyFill="1"/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7" fillId="2" borderId="0" xfId="0" applyFont="1" applyFill="1" applyAlignment="1" applyProtection="1">
      <alignment horizontal="center" wrapText="1"/>
      <protection locked="0"/>
    </xf>
    <xf numFmtId="0" fontId="7" fillId="2" borderId="0" xfId="0" applyFont="1" applyFill="1" applyAlignment="1" applyProtection="1">
      <alignment wrapText="1"/>
      <protection locked="0"/>
    </xf>
    <xf numFmtId="0" fontId="7" fillId="2" borderId="0" xfId="0" applyFont="1" applyFill="1"/>
    <xf numFmtId="0" fontId="6" fillId="2" borderId="0" xfId="0" applyFont="1" applyFill="1" applyAlignment="1">
      <alignment vertical="top" wrapText="1"/>
    </xf>
    <xf numFmtId="0" fontId="5" fillId="2" borderId="1" xfId="0" applyFont="1" applyFill="1" applyBorder="1" applyAlignment="1">
      <alignment vertical="center"/>
    </xf>
    <xf numFmtId="0" fontId="8" fillId="2" borderId="0" xfId="0" applyFont="1" applyFill="1"/>
    <xf numFmtId="0" fontId="3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3" fontId="9" fillId="2" borderId="1" xfId="0" applyNumberFormat="1" applyFont="1" applyFill="1" applyBorder="1" applyAlignment="1">
      <alignment horizontal="center" vertical="center"/>
    </xf>
    <xf numFmtId="4" fontId="9" fillId="2" borderId="1" xfId="0" applyNumberFormat="1" applyFont="1" applyFill="1" applyBorder="1" applyAlignment="1">
      <alignment horizontal="center" vertical="center"/>
    </xf>
    <xf numFmtId="3" fontId="2" fillId="2" borderId="1" xfId="0" applyNumberFormat="1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wrapText="1"/>
    </xf>
    <xf numFmtId="0" fontId="0" fillId="2" borderId="0" xfId="0" applyFill="1" applyAlignment="1">
      <alignment wrapText="1"/>
    </xf>
    <xf numFmtId="0" fontId="6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7"/>
  <sheetViews>
    <sheetView tabSelected="1" view="pageBreakPreview" topLeftCell="A16" zoomScale="70" zoomScaleNormal="70" zoomScaleSheetLayoutView="70" workbookViewId="0">
      <selection activeCell="D23" sqref="D23"/>
    </sheetView>
  </sheetViews>
  <sheetFormatPr defaultRowHeight="15" x14ac:dyDescent="0.25"/>
  <cols>
    <col min="1" max="1" width="4.7109375" customWidth="1"/>
    <col min="2" max="2" width="50.7109375" style="19" customWidth="1"/>
    <col min="3" max="3" width="17.140625" style="17" customWidth="1"/>
    <col min="4" max="4" width="13.28515625" style="17" customWidth="1"/>
    <col min="5" max="5" width="14" style="17" customWidth="1"/>
    <col min="6" max="6" width="17.85546875" style="17" customWidth="1"/>
    <col min="7" max="7" width="17.140625" style="17" customWidth="1"/>
    <col min="8" max="8" width="16.42578125" style="17" customWidth="1"/>
    <col min="9" max="9" width="16.7109375" style="17" customWidth="1"/>
    <col min="10" max="10" width="20.7109375" style="17" customWidth="1"/>
    <col min="11" max="11" width="23.140625" style="17" customWidth="1"/>
    <col min="12" max="12" width="20.28515625" style="17" customWidth="1"/>
    <col min="13" max="13" width="18.28515625" style="17" customWidth="1"/>
    <col min="14" max="14" width="11" style="17" customWidth="1"/>
    <col min="15" max="15" width="16.85546875" style="17" customWidth="1"/>
    <col min="16" max="16" width="18.7109375" style="17" customWidth="1"/>
    <col min="17" max="17" width="10.28515625" style="17" customWidth="1"/>
    <col min="18" max="18" width="15.7109375" style="17" customWidth="1"/>
    <col min="19" max="19" width="17.85546875" style="17" customWidth="1"/>
  </cols>
  <sheetData>
    <row r="1" spans="1:19" ht="39" customHeight="1" x14ac:dyDescent="0.25">
      <c r="B1" s="17"/>
      <c r="D1" s="3"/>
      <c r="E1" s="18"/>
      <c r="F1" s="18"/>
      <c r="P1" s="16"/>
      <c r="Q1" s="31" t="s">
        <v>68</v>
      </c>
      <c r="R1" s="31"/>
      <c r="S1" s="31"/>
    </row>
    <row r="3" spans="1:19" ht="45" customHeight="1" x14ac:dyDescent="0.25">
      <c r="A3" s="1"/>
      <c r="B3" s="29" t="s">
        <v>67</v>
      </c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</row>
    <row r="4" spans="1:19" ht="28.5" customHeight="1" x14ac:dyDescent="0.25">
      <c r="A4" s="1"/>
      <c r="B4" s="28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</row>
    <row r="5" spans="1:19" ht="27.75" customHeight="1" x14ac:dyDescent="0.25">
      <c r="A5" s="1"/>
      <c r="B5" s="28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</row>
    <row r="7" spans="1:19" ht="57.75" customHeight="1" x14ac:dyDescent="0.25">
      <c r="A7" s="33" t="s">
        <v>0</v>
      </c>
      <c r="B7" s="32" t="s">
        <v>1</v>
      </c>
      <c r="C7" s="32" t="s">
        <v>2</v>
      </c>
      <c r="D7" s="32" t="s">
        <v>3</v>
      </c>
      <c r="E7" s="32"/>
      <c r="F7" s="32"/>
      <c r="G7" s="32" t="s">
        <v>4</v>
      </c>
      <c r="H7" s="32"/>
      <c r="I7" s="32"/>
      <c r="J7" s="32" t="s">
        <v>5</v>
      </c>
      <c r="K7" s="32"/>
      <c r="L7" s="32"/>
      <c r="M7" s="32"/>
      <c r="N7" s="32" t="s">
        <v>6</v>
      </c>
      <c r="O7" s="32"/>
      <c r="P7" s="32"/>
      <c r="Q7" s="32" t="s">
        <v>7</v>
      </c>
      <c r="R7" s="32"/>
      <c r="S7" s="32"/>
    </row>
    <row r="8" spans="1:19" ht="16.5" customHeight="1" x14ac:dyDescent="0.25">
      <c r="A8" s="34"/>
      <c r="B8" s="32"/>
      <c r="C8" s="32"/>
      <c r="D8" s="36" t="s">
        <v>8</v>
      </c>
      <c r="E8" s="36" t="s">
        <v>9</v>
      </c>
      <c r="F8" s="36"/>
      <c r="G8" s="36" t="s">
        <v>8</v>
      </c>
      <c r="H8" s="36" t="s">
        <v>9</v>
      </c>
      <c r="I8" s="36"/>
      <c r="J8" s="36" t="s">
        <v>10</v>
      </c>
      <c r="K8" s="36" t="s">
        <v>11</v>
      </c>
      <c r="L8" s="36"/>
      <c r="M8" s="36"/>
      <c r="N8" s="32" t="s">
        <v>10</v>
      </c>
      <c r="O8" s="32" t="s">
        <v>11</v>
      </c>
      <c r="P8" s="32"/>
      <c r="Q8" s="32" t="s">
        <v>10</v>
      </c>
      <c r="R8" s="32" t="s">
        <v>11</v>
      </c>
      <c r="S8" s="32"/>
    </row>
    <row r="9" spans="1:19" ht="126" customHeight="1" x14ac:dyDescent="0.25">
      <c r="A9" s="34"/>
      <c r="B9" s="32"/>
      <c r="C9" s="32"/>
      <c r="D9" s="36"/>
      <c r="E9" s="20" t="s">
        <v>12</v>
      </c>
      <c r="F9" s="20" t="s">
        <v>13</v>
      </c>
      <c r="G9" s="36"/>
      <c r="H9" s="20" t="s">
        <v>14</v>
      </c>
      <c r="I9" s="20" t="s">
        <v>15</v>
      </c>
      <c r="J9" s="36"/>
      <c r="K9" s="20" t="s">
        <v>16</v>
      </c>
      <c r="L9" s="20" t="s">
        <v>17</v>
      </c>
      <c r="M9" s="20" t="s">
        <v>18</v>
      </c>
      <c r="N9" s="32"/>
      <c r="O9" s="20" t="s">
        <v>19</v>
      </c>
      <c r="P9" s="20" t="s">
        <v>20</v>
      </c>
      <c r="Q9" s="32"/>
      <c r="R9" s="20" t="s">
        <v>21</v>
      </c>
      <c r="S9" s="20" t="s">
        <v>22</v>
      </c>
    </row>
    <row r="10" spans="1:19" ht="20.25" customHeight="1" x14ac:dyDescent="0.25">
      <c r="A10" s="35"/>
      <c r="B10" s="32"/>
      <c r="C10" s="21" t="s">
        <v>23</v>
      </c>
      <c r="D10" s="21" t="s">
        <v>24</v>
      </c>
      <c r="E10" s="21" t="s">
        <v>24</v>
      </c>
      <c r="F10" s="21" t="s">
        <v>24</v>
      </c>
      <c r="G10" s="21" t="s">
        <v>25</v>
      </c>
      <c r="H10" s="21" t="s">
        <v>25</v>
      </c>
      <c r="I10" s="21" t="s">
        <v>25</v>
      </c>
      <c r="J10" s="21" t="s">
        <v>26</v>
      </c>
      <c r="K10" s="21" t="s">
        <v>26</v>
      </c>
      <c r="L10" s="21" t="s">
        <v>26</v>
      </c>
      <c r="M10" s="21" t="s">
        <v>26</v>
      </c>
      <c r="N10" s="20" t="s">
        <v>26</v>
      </c>
      <c r="O10" s="21" t="s">
        <v>26</v>
      </c>
      <c r="P10" s="20" t="s">
        <v>26</v>
      </c>
      <c r="Q10" s="20" t="s">
        <v>26</v>
      </c>
      <c r="R10" s="20" t="s">
        <v>26</v>
      </c>
      <c r="S10" s="20" t="s">
        <v>26</v>
      </c>
    </row>
    <row r="11" spans="1:19" ht="20.25" customHeight="1" x14ac:dyDescent="0.25">
      <c r="A11" s="5">
        <v>1</v>
      </c>
      <c r="B11" s="20">
        <v>2</v>
      </c>
      <c r="C11" s="21">
        <v>3</v>
      </c>
      <c r="D11" s="21">
        <v>4</v>
      </c>
      <c r="E11" s="21">
        <v>5</v>
      </c>
      <c r="F11" s="21">
        <v>6</v>
      </c>
      <c r="G11" s="21">
        <v>7</v>
      </c>
      <c r="H11" s="21">
        <v>8</v>
      </c>
      <c r="I11" s="21">
        <v>9</v>
      </c>
      <c r="J11" s="21">
        <v>10</v>
      </c>
      <c r="K11" s="21">
        <v>11</v>
      </c>
      <c r="L11" s="21">
        <v>12</v>
      </c>
      <c r="M11" s="21">
        <v>13</v>
      </c>
      <c r="N11" s="20">
        <v>14</v>
      </c>
      <c r="O11" s="21">
        <v>15</v>
      </c>
      <c r="P11" s="20">
        <v>16</v>
      </c>
      <c r="Q11" s="20">
        <v>17</v>
      </c>
      <c r="R11" s="20">
        <v>18</v>
      </c>
      <c r="S11" s="20">
        <v>19</v>
      </c>
    </row>
    <row r="12" spans="1:19" s="15" customFormat="1" ht="51" customHeight="1" x14ac:dyDescent="0.2">
      <c r="A12" s="14"/>
      <c r="B12" s="22" t="s">
        <v>36</v>
      </c>
      <c r="C12" s="23">
        <f t="shared" ref="C12:S12" si="0">SUM(C13,C22,C32,C42,C50)</f>
        <v>5498</v>
      </c>
      <c r="D12" s="23">
        <f t="shared" si="0"/>
        <v>2665</v>
      </c>
      <c r="E12" s="23">
        <f t="shared" si="0"/>
        <v>1499</v>
      </c>
      <c r="F12" s="23">
        <f t="shared" si="0"/>
        <v>1166</v>
      </c>
      <c r="G12" s="24">
        <f t="shared" si="0"/>
        <v>114541.02</v>
      </c>
      <c r="H12" s="24">
        <f t="shared" si="0"/>
        <v>63640.28</v>
      </c>
      <c r="I12" s="24">
        <f t="shared" si="0"/>
        <v>50900.740000000005</v>
      </c>
      <c r="J12" s="24">
        <f t="shared" si="0"/>
        <v>24323573054.040001</v>
      </c>
      <c r="K12" s="24">
        <f t="shared" si="0"/>
        <v>21483772186.340004</v>
      </c>
      <c r="L12" s="24">
        <f t="shared" si="0"/>
        <v>2815479151.3100004</v>
      </c>
      <c r="M12" s="24">
        <f t="shared" si="0"/>
        <v>24321716.390000001</v>
      </c>
      <c r="N12" s="24">
        <f t="shared" si="0"/>
        <v>0</v>
      </c>
      <c r="O12" s="24">
        <f t="shared" si="0"/>
        <v>0</v>
      </c>
      <c r="P12" s="24">
        <f t="shared" si="0"/>
        <v>0</v>
      </c>
      <c r="Q12" s="24">
        <f t="shared" si="0"/>
        <v>0</v>
      </c>
      <c r="R12" s="24">
        <f t="shared" si="0"/>
        <v>0</v>
      </c>
      <c r="S12" s="24">
        <f t="shared" si="0"/>
        <v>0</v>
      </c>
    </row>
    <row r="13" spans="1:19" s="15" customFormat="1" ht="20.25" x14ac:dyDescent="0.2">
      <c r="A13" s="14"/>
      <c r="B13" s="22" t="s">
        <v>27</v>
      </c>
      <c r="C13" s="23">
        <f t="shared" ref="C13:S13" si="1">SUM(C14:C21)</f>
        <v>766</v>
      </c>
      <c r="D13" s="23">
        <f t="shared" si="1"/>
        <v>428</v>
      </c>
      <c r="E13" s="23">
        <f t="shared" si="1"/>
        <v>292</v>
      </c>
      <c r="F13" s="23">
        <f t="shared" si="1"/>
        <v>136</v>
      </c>
      <c r="G13" s="24">
        <f t="shared" si="1"/>
        <v>19289.140000000003</v>
      </c>
      <c r="H13" s="24">
        <f t="shared" si="1"/>
        <v>13259.439999999999</v>
      </c>
      <c r="I13" s="24">
        <f t="shared" si="1"/>
        <v>6029.7</v>
      </c>
      <c r="J13" s="24">
        <f t="shared" si="1"/>
        <v>2619954500</v>
      </c>
      <c r="K13" s="24">
        <f t="shared" si="1"/>
        <v>2066171987.4000001</v>
      </c>
      <c r="L13" s="24">
        <f t="shared" si="1"/>
        <v>551164414.76000011</v>
      </c>
      <c r="M13" s="24">
        <f t="shared" si="1"/>
        <v>2618097.84</v>
      </c>
      <c r="N13" s="24">
        <f t="shared" si="1"/>
        <v>0</v>
      </c>
      <c r="O13" s="24">
        <f t="shared" si="1"/>
        <v>0</v>
      </c>
      <c r="P13" s="24">
        <f t="shared" si="1"/>
        <v>0</v>
      </c>
      <c r="Q13" s="24">
        <f t="shared" si="1"/>
        <v>0</v>
      </c>
      <c r="R13" s="24">
        <f t="shared" si="1"/>
        <v>0</v>
      </c>
      <c r="S13" s="24">
        <f t="shared" si="1"/>
        <v>0</v>
      </c>
    </row>
    <row r="14" spans="1:19" ht="32.25" customHeight="1" x14ac:dyDescent="0.25">
      <c r="A14" s="6">
        <v>1</v>
      </c>
      <c r="B14" s="27" t="s">
        <v>37</v>
      </c>
      <c r="C14" s="25">
        <v>25</v>
      </c>
      <c r="D14" s="25">
        <f t="shared" ref="D14:D21" si="2">E14+F14</f>
        <v>11</v>
      </c>
      <c r="E14" s="25">
        <v>2</v>
      </c>
      <c r="F14" s="25">
        <v>9</v>
      </c>
      <c r="G14" s="26">
        <f t="shared" ref="G14:G21" si="3">H14+I14</f>
        <v>673.4</v>
      </c>
      <c r="H14" s="26">
        <v>121.4</v>
      </c>
      <c r="I14" s="26">
        <v>552</v>
      </c>
      <c r="J14" s="26">
        <f t="shared" ref="J14:J21" si="4">K14+L14+M14</f>
        <v>159236000</v>
      </c>
      <c r="K14" s="26">
        <v>145294375.75</v>
      </c>
      <c r="L14" s="26">
        <v>13782388.25</v>
      </c>
      <c r="M14" s="26">
        <v>159236</v>
      </c>
      <c r="N14" s="26">
        <f t="shared" ref="N14:N21" si="5">O14+P14</f>
        <v>0</v>
      </c>
      <c r="O14" s="26">
        <v>0</v>
      </c>
      <c r="P14" s="26">
        <v>0</v>
      </c>
      <c r="Q14" s="26">
        <f t="shared" ref="Q14:Q21" si="6">R14+S14</f>
        <v>0</v>
      </c>
      <c r="R14" s="26">
        <v>0</v>
      </c>
      <c r="S14" s="26">
        <v>0</v>
      </c>
    </row>
    <row r="15" spans="1:19" ht="33.75" customHeight="1" x14ac:dyDescent="0.25">
      <c r="A15" s="6">
        <v>2</v>
      </c>
      <c r="B15" s="27" t="s">
        <v>38</v>
      </c>
      <c r="C15" s="25">
        <v>13</v>
      </c>
      <c r="D15" s="25">
        <f t="shared" si="2"/>
        <v>5</v>
      </c>
      <c r="E15" s="25">
        <v>5</v>
      </c>
      <c r="F15" s="25">
        <v>0</v>
      </c>
      <c r="G15" s="26">
        <f t="shared" si="3"/>
        <v>264.5</v>
      </c>
      <c r="H15" s="26">
        <v>264.5</v>
      </c>
      <c r="I15" s="26">
        <v>0</v>
      </c>
      <c r="J15" s="26">
        <f t="shared" si="4"/>
        <v>13225000</v>
      </c>
      <c r="K15" s="26">
        <v>13211775</v>
      </c>
      <c r="L15" s="26">
        <v>0</v>
      </c>
      <c r="M15" s="26">
        <v>13225</v>
      </c>
      <c r="N15" s="26">
        <f t="shared" si="5"/>
        <v>0</v>
      </c>
      <c r="O15" s="26">
        <v>0</v>
      </c>
      <c r="P15" s="26">
        <v>0</v>
      </c>
      <c r="Q15" s="26">
        <f t="shared" si="6"/>
        <v>0</v>
      </c>
      <c r="R15" s="26">
        <v>0</v>
      </c>
      <c r="S15" s="26">
        <v>0</v>
      </c>
    </row>
    <row r="16" spans="1:19" ht="35.25" customHeight="1" x14ac:dyDescent="0.25">
      <c r="A16" s="6">
        <v>3</v>
      </c>
      <c r="B16" s="27" t="s">
        <v>39</v>
      </c>
      <c r="C16" s="25">
        <v>236</v>
      </c>
      <c r="D16" s="25">
        <f t="shared" si="2"/>
        <v>150</v>
      </c>
      <c r="E16" s="25">
        <v>112</v>
      </c>
      <c r="F16" s="25">
        <v>38</v>
      </c>
      <c r="G16" s="26">
        <f t="shared" si="3"/>
        <v>7354.7</v>
      </c>
      <c r="H16" s="26">
        <v>5661</v>
      </c>
      <c r="I16" s="26">
        <v>1693.7</v>
      </c>
      <c r="J16" s="26">
        <f t="shared" si="4"/>
        <v>1164178200</v>
      </c>
      <c r="K16" s="26">
        <v>777899871.45000005</v>
      </c>
      <c r="L16" s="26">
        <v>385116007.00999999</v>
      </c>
      <c r="M16" s="26">
        <v>1162321.54</v>
      </c>
      <c r="N16" s="26">
        <f t="shared" si="5"/>
        <v>0</v>
      </c>
      <c r="O16" s="26">
        <v>0</v>
      </c>
      <c r="P16" s="26">
        <v>0</v>
      </c>
      <c r="Q16" s="26">
        <f t="shared" si="6"/>
        <v>0</v>
      </c>
      <c r="R16" s="26">
        <v>0</v>
      </c>
      <c r="S16" s="26">
        <v>0</v>
      </c>
    </row>
    <row r="17" spans="1:19" ht="36" customHeight="1" x14ac:dyDescent="0.25">
      <c r="A17" s="6">
        <v>4</v>
      </c>
      <c r="B17" s="27" t="s">
        <v>40</v>
      </c>
      <c r="C17" s="25">
        <v>11</v>
      </c>
      <c r="D17" s="25">
        <f t="shared" si="2"/>
        <v>3</v>
      </c>
      <c r="E17" s="25">
        <v>0</v>
      </c>
      <c r="F17" s="25">
        <v>3</v>
      </c>
      <c r="G17" s="26">
        <f t="shared" si="3"/>
        <v>154.6</v>
      </c>
      <c r="H17" s="26">
        <v>0</v>
      </c>
      <c r="I17" s="26">
        <v>154.6</v>
      </c>
      <c r="J17" s="26">
        <f t="shared" si="4"/>
        <v>12986400</v>
      </c>
      <c r="K17" s="26">
        <v>12973413.6</v>
      </c>
      <c r="L17" s="26">
        <v>0</v>
      </c>
      <c r="M17" s="26">
        <v>12986.4</v>
      </c>
      <c r="N17" s="26">
        <f t="shared" si="5"/>
        <v>0</v>
      </c>
      <c r="O17" s="26">
        <v>0</v>
      </c>
      <c r="P17" s="26">
        <v>0</v>
      </c>
      <c r="Q17" s="26">
        <f t="shared" si="6"/>
        <v>0</v>
      </c>
      <c r="R17" s="26">
        <v>0</v>
      </c>
      <c r="S17" s="26">
        <v>0</v>
      </c>
    </row>
    <row r="18" spans="1:19" ht="36.75" customHeight="1" x14ac:dyDescent="0.25">
      <c r="A18" s="6">
        <v>5</v>
      </c>
      <c r="B18" s="27" t="s">
        <v>41</v>
      </c>
      <c r="C18" s="25">
        <v>26</v>
      </c>
      <c r="D18" s="25">
        <f t="shared" si="2"/>
        <v>12</v>
      </c>
      <c r="E18" s="25">
        <v>9</v>
      </c>
      <c r="F18" s="25">
        <v>3</v>
      </c>
      <c r="G18" s="26">
        <f t="shared" si="3"/>
        <v>609.6</v>
      </c>
      <c r="H18" s="26">
        <v>503.9</v>
      </c>
      <c r="I18" s="26">
        <v>105.7</v>
      </c>
      <c r="J18" s="26">
        <f t="shared" si="4"/>
        <v>70050200</v>
      </c>
      <c r="K18" s="26">
        <v>60869965.329999998</v>
      </c>
      <c r="L18" s="26">
        <v>9110184.4700000007</v>
      </c>
      <c r="M18" s="26">
        <v>70050.2</v>
      </c>
      <c r="N18" s="26">
        <f t="shared" si="5"/>
        <v>0</v>
      </c>
      <c r="O18" s="26">
        <v>0</v>
      </c>
      <c r="P18" s="26">
        <v>0</v>
      </c>
      <c r="Q18" s="26">
        <f t="shared" si="6"/>
        <v>0</v>
      </c>
      <c r="R18" s="26">
        <v>0</v>
      </c>
      <c r="S18" s="26">
        <v>0</v>
      </c>
    </row>
    <row r="19" spans="1:19" ht="33.75" customHeight="1" x14ac:dyDescent="0.25">
      <c r="A19" s="6">
        <v>6</v>
      </c>
      <c r="B19" s="27" t="s">
        <v>42</v>
      </c>
      <c r="C19" s="25">
        <v>124</v>
      </c>
      <c r="D19" s="25">
        <f t="shared" si="2"/>
        <v>65</v>
      </c>
      <c r="E19" s="25">
        <v>44</v>
      </c>
      <c r="F19" s="25">
        <v>21</v>
      </c>
      <c r="G19" s="26">
        <f t="shared" si="3"/>
        <v>2947.1</v>
      </c>
      <c r="H19" s="26">
        <v>2032.5</v>
      </c>
      <c r="I19" s="26">
        <v>914.6</v>
      </c>
      <c r="J19" s="26">
        <f t="shared" si="4"/>
        <v>322365000</v>
      </c>
      <c r="K19" s="26">
        <v>321523235</v>
      </c>
      <c r="L19" s="26">
        <v>519400</v>
      </c>
      <c r="M19" s="26">
        <v>322365</v>
      </c>
      <c r="N19" s="26">
        <f t="shared" si="5"/>
        <v>0</v>
      </c>
      <c r="O19" s="26">
        <v>0</v>
      </c>
      <c r="P19" s="26">
        <v>0</v>
      </c>
      <c r="Q19" s="26">
        <f t="shared" si="6"/>
        <v>0</v>
      </c>
      <c r="R19" s="26">
        <v>0</v>
      </c>
      <c r="S19" s="26">
        <v>0</v>
      </c>
    </row>
    <row r="20" spans="1:19" ht="33.75" customHeight="1" x14ac:dyDescent="0.25">
      <c r="A20" s="6">
        <v>7</v>
      </c>
      <c r="B20" s="27" t="s">
        <v>43</v>
      </c>
      <c r="C20" s="25">
        <v>125</v>
      </c>
      <c r="D20" s="25">
        <f t="shared" si="2"/>
        <v>66</v>
      </c>
      <c r="E20" s="25">
        <v>63</v>
      </c>
      <c r="F20" s="25">
        <v>3</v>
      </c>
      <c r="G20" s="26">
        <f t="shared" si="3"/>
        <v>2355.44</v>
      </c>
      <c r="H20" s="26">
        <v>2231.64</v>
      </c>
      <c r="I20" s="26">
        <v>123.8</v>
      </c>
      <c r="J20" s="26">
        <f t="shared" si="4"/>
        <v>350328600</v>
      </c>
      <c r="K20" s="26">
        <v>209308294.56999999</v>
      </c>
      <c r="L20" s="26">
        <v>140669976.83000001</v>
      </c>
      <c r="M20" s="26">
        <v>350328.6</v>
      </c>
      <c r="N20" s="26">
        <f t="shared" si="5"/>
        <v>0</v>
      </c>
      <c r="O20" s="26">
        <v>0</v>
      </c>
      <c r="P20" s="26">
        <v>0</v>
      </c>
      <c r="Q20" s="26">
        <f t="shared" si="6"/>
        <v>0</v>
      </c>
      <c r="R20" s="26">
        <v>0</v>
      </c>
      <c r="S20" s="26">
        <v>0</v>
      </c>
    </row>
    <row r="21" spans="1:19" ht="47.25" x14ac:dyDescent="0.25">
      <c r="A21" s="6">
        <v>8</v>
      </c>
      <c r="B21" s="27" t="s">
        <v>44</v>
      </c>
      <c r="C21" s="25">
        <v>206</v>
      </c>
      <c r="D21" s="25">
        <f t="shared" si="2"/>
        <v>116</v>
      </c>
      <c r="E21" s="25">
        <v>57</v>
      </c>
      <c r="F21" s="25">
        <v>59</v>
      </c>
      <c r="G21" s="26">
        <f t="shared" si="3"/>
        <v>4929.8</v>
      </c>
      <c r="H21" s="26">
        <v>2444.5</v>
      </c>
      <c r="I21" s="26">
        <v>2485.3000000000002</v>
      </c>
      <c r="J21" s="26">
        <f t="shared" si="4"/>
        <v>527585100</v>
      </c>
      <c r="K21" s="26">
        <v>525091056.69999999</v>
      </c>
      <c r="L21" s="26">
        <v>1966458.2</v>
      </c>
      <c r="M21" s="26">
        <v>527585.1</v>
      </c>
      <c r="N21" s="26">
        <f t="shared" si="5"/>
        <v>0</v>
      </c>
      <c r="O21" s="26">
        <v>0</v>
      </c>
      <c r="P21" s="26">
        <v>0</v>
      </c>
      <c r="Q21" s="26">
        <f t="shared" si="6"/>
        <v>0</v>
      </c>
      <c r="R21" s="26">
        <v>0</v>
      </c>
      <c r="S21" s="26">
        <v>0</v>
      </c>
    </row>
    <row r="22" spans="1:19" s="15" customFormat="1" ht="20.25" x14ac:dyDescent="0.2">
      <c r="A22" s="14"/>
      <c r="B22" s="22" t="s">
        <v>28</v>
      </c>
      <c r="C22" s="23">
        <f t="shared" ref="C22:S22" si="7">SUM(C23:C31)</f>
        <v>1445</v>
      </c>
      <c r="D22" s="23">
        <f t="shared" si="7"/>
        <v>725</v>
      </c>
      <c r="E22" s="23">
        <f t="shared" si="7"/>
        <v>457</v>
      </c>
      <c r="F22" s="23">
        <f t="shared" si="7"/>
        <v>268</v>
      </c>
      <c r="G22" s="24">
        <f t="shared" si="7"/>
        <v>29888.399999999998</v>
      </c>
      <c r="H22" s="24">
        <f t="shared" si="7"/>
        <v>18684.399999999998</v>
      </c>
      <c r="I22" s="24">
        <f t="shared" si="7"/>
        <v>11204</v>
      </c>
      <c r="J22" s="24">
        <f t="shared" si="7"/>
        <v>4783076921.3999996</v>
      </c>
      <c r="K22" s="24">
        <f t="shared" si="7"/>
        <v>4050121287.9499998</v>
      </c>
      <c r="L22" s="24">
        <f t="shared" si="7"/>
        <v>728172556.53000009</v>
      </c>
      <c r="M22" s="24">
        <f t="shared" si="7"/>
        <v>4783076.92</v>
      </c>
      <c r="N22" s="24">
        <f t="shared" si="7"/>
        <v>0</v>
      </c>
      <c r="O22" s="24">
        <f t="shared" si="7"/>
        <v>0</v>
      </c>
      <c r="P22" s="24">
        <f t="shared" si="7"/>
        <v>0</v>
      </c>
      <c r="Q22" s="24">
        <f t="shared" si="7"/>
        <v>0</v>
      </c>
      <c r="R22" s="24">
        <f t="shared" si="7"/>
        <v>0</v>
      </c>
      <c r="S22" s="24">
        <f t="shared" si="7"/>
        <v>0</v>
      </c>
    </row>
    <row r="23" spans="1:19" ht="31.5" x14ac:dyDescent="0.25">
      <c r="A23" s="6">
        <v>1</v>
      </c>
      <c r="B23" s="27" t="s">
        <v>45</v>
      </c>
      <c r="C23" s="25">
        <v>7</v>
      </c>
      <c r="D23" s="25">
        <f t="shared" ref="D23:D31" si="8">E23+F23</f>
        <v>3</v>
      </c>
      <c r="E23" s="25">
        <v>0</v>
      </c>
      <c r="F23" s="25">
        <v>3</v>
      </c>
      <c r="G23" s="26">
        <f t="shared" ref="G23:G31" si="9">H23+I23</f>
        <v>109.6</v>
      </c>
      <c r="H23" s="26">
        <v>0</v>
      </c>
      <c r="I23" s="26">
        <v>109.6</v>
      </c>
      <c r="J23" s="26">
        <f t="shared" ref="J23:J31" si="10">K23+L23+M23</f>
        <v>34524000</v>
      </c>
      <c r="K23" s="26">
        <v>34489476</v>
      </c>
      <c r="L23" s="26">
        <v>0</v>
      </c>
      <c r="M23" s="26">
        <v>34524</v>
      </c>
      <c r="N23" s="26">
        <f t="shared" ref="N23:N31" si="11">O23+P23</f>
        <v>0</v>
      </c>
      <c r="O23" s="26">
        <v>0</v>
      </c>
      <c r="P23" s="26">
        <v>0</v>
      </c>
      <c r="Q23" s="26">
        <f t="shared" ref="Q23:Q31" si="12">R23+S23</f>
        <v>0</v>
      </c>
      <c r="R23" s="26">
        <v>0</v>
      </c>
      <c r="S23" s="26">
        <v>0</v>
      </c>
    </row>
    <row r="24" spans="1:19" ht="31.5" x14ac:dyDescent="0.25">
      <c r="A24" s="6">
        <v>2</v>
      </c>
      <c r="B24" s="27" t="s">
        <v>39</v>
      </c>
      <c r="C24" s="25">
        <v>32</v>
      </c>
      <c r="D24" s="25">
        <f t="shared" si="8"/>
        <v>18</v>
      </c>
      <c r="E24" s="25">
        <v>13</v>
      </c>
      <c r="F24" s="25">
        <v>5</v>
      </c>
      <c r="G24" s="26">
        <f t="shared" si="9"/>
        <v>1055.0999999999999</v>
      </c>
      <c r="H24" s="26">
        <v>772</v>
      </c>
      <c r="I24" s="26">
        <v>283.10000000000002</v>
      </c>
      <c r="J24" s="26">
        <f t="shared" si="10"/>
        <v>168456600</v>
      </c>
      <c r="K24" s="26">
        <v>115769485.2</v>
      </c>
      <c r="L24" s="26">
        <v>52518658.200000003</v>
      </c>
      <c r="M24" s="26">
        <v>168456.6</v>
      </c>
      <c r="N24" s="26">
        <f t="shared" si="11"/>
        <v>0</v>
      </c>
      <c r="O24" s="26">
        <v>0</v>
      </c>
      <c r="P24" s="26">
        <v>0</v>
      </c>
      <c r="Q24" s="26">
        <f t="shared" si="12"/>
        <v>0</v>
      </c>
      <c r="R24" s="26">
        <v>0</v>
      </c>
      <c r="S24" s="26">
        <v>0</v>
      </c>
    </row>
    <row r="25" spans="1:19" ht="31.5" x14ac:dyDescent="0.25">
      <c r="A25" s="6">
        <v>3</v>
      </c>
      <c r="B25" s="27" t="s">
        <v>46</v>
      </c>
      <c r="C25" s="25">
        <v>69</v>
      </c>
      <c r="D25" s="25">
        <f t="shared" si="8"/>
        <v>27</v>
      </c>
      <c r="E25" s="25">
        <v>19</v>
      </c>
      <c r="F25" s="25">
        <v>8</v>
      </c>
      <c r="G25" s="26">
        <f t="shared" si="9"/>
        <v>1245.8</v>
      </c>
      <c r="H25" s="26">
        <v>894</v>
      </c>
      <c r="I25" s="26">
        <v>351.8</v>
      </c>
      <c r="J25" s="26">
        <f t="shared" si="10"/>
        <v>171100800</v>
      </c>
      <c r="K25" s="26">
        <v>170929699.19999999</v>
      </c>
      <c r="L25" s="26">
        <v>0</v>
      </c>
      <c r="M25" s="26">
        <v>171100.79999999999</v>
      </c>
      <c r="N25" s="26">
        <f t="shared" si="11"/>
        <v>0</v>
      </c>
      <c r="O25" s="26">
        <v>0</v>
      </c>
      <c r="P25" s="26">
        <v>0</v>
      </c>
      <c r="Q25" s="26">
        <f t="shared" si="12"/>
        <v>0</v>
      </c>
      <c r="R25" s="26">
        <v>0</v>
      </c>
      <c r="S25" s="26">
        <v>0</v>
      </c>
    </row>
    <row r="26" spans="1:19" ht="31.5" x14ac:dyDescent="0.25">
      <c r="A26" s="6">
        <v>4</v>
      </c>
      <c r="B26" s="27" t="s">
        <v>47</v>
      </c>
      <c r="C26" s="25">
        <v>23</v>
      </c>
      <c r="D26" s="25">
        <f t="shared" si="8"/>
        <v>10</v>
      </c>
      <c r="E26" s="25">
        <v>9</v>
      </c>
      <c r="F26" s="25">
        <v>1</v>
      </c>
      <c r="G26" s="26">
        <f t="shared" si="9"/>
        <v>584.6</v>
      </c>
      <c r="H26" s="26">
        <v>539.9</v>
      </c>
      <c r="I26" s="26">
        <v>44.7</v>
      </c>
      <c r="J26" s="26">
        <f t="shared" si="10"/>
        <v>36376721.399999999</v>
      </c>
      <c r="K26" s="26">
        <v>36340344.68</v>
      </c>
      <c r="L26" s="26">
        <v>0</v>
      </c>
      <c r="M26" s="26">
        <v>36376.720000000001</v>
      </c>
      <c r="N26" s="26">
        <f t="shared" si="11"/>
        <v>0</v>
      </c>
      <c r="O26" s="26">
        <v>0</v>
      </c>
      <c r="P26" s="26">
        <v>0</v>
      </c>
      <c r="Q26" s="26">
        <f t="shared" si="12"/>
        <v>0</v>
      </c>
      <c r="R26" s="26">
        <v>0</v>
      </c>
      <c r="S26" s="26">
        <v>0</v>
      </c>
    </row>
    <row r="27" spans="1:19" ht="31.5" x14ac:dyDescent="0.25">
      <c r="A27" s="6">
        <v>5</v>
      </c>
      <c r="B27" s="27" t="s">
        <v>43</v>
      </c>
      <c r="C27" s="25">
        <v>807</v>
      </c>
      <c r="D27" s="25">
        <f t="shared" si="8"/>
        <v>395</v>
      </c>
      <c r="E27" s="25">
        <v>278</v>
      </c>
      <c r="F27" s="25">
        <v>117</v>
      </c>
      <c r="G27" s="26">
        <f t="shared" si="9"/>
        <v>14291.199999999999</v>
      </c>
      <c r="H27" s="26">
        <v>9931.7999999999993</v>
      </c>
      <c r="I27" s="26">
        <v>4359.3999999999996</v>
      </c>
      <c r="J27" s="26">
        <f t="shared" si="10"/>
        <v>2536026000</v>
      </c>
      <c r="K27" s="26">
        <v>1857836075.6700001</v>
      </c>
      <c r="L27" s="26">
        <v>675653898.33000004</v>
      </c>
      <c r="M27" s="26">
        <v>2536026</v>
      </c>
      <c r="N27" s="26">
        <f t="shared" si="11"/>
        <v>0</v>
      </c>
      <c r="O27" s="26">
        <v>0</v>
      </c>
      <c r="P27" s="26">
        <v>0</v>
      </c>
      <c r="Q27" s="26">
        <f t="shared" si="12"/>
        <v>0</v>
      </c>
      <c r="R27" s="26">
        <v>0</v>
      </c>
      <c r="S27" s="26">
        <v>0</v>
      </c>
    </row>
    <row r="28" spans="1:19" ht="31.5" x14ac:dyDescent="0.25">
      <c r="A28" s="6">
        <v>6</v>
      </c>
      <c r="B28" s="27" t="s">
        <v>48</v>
      </c>
      <c r="C28" s="25">
        <v>88</v>
      </c>
      <c r="D28" s="25">
        <f t="shared" si="8"/>
        <v>42</v>
      </c>
      <c r="E28" s="25">
        <v>24</v>
      </c>
      <c r="F28" s="25">
        <v>18</v>
      </c>
      <c r="G28" s="26">
        <f t="shared" si="9"/>
        <v>1979.8</v>
      </c>
      <c r="H28" s="26">
        <v>1225.3</v>
      </c>
      <c r="I28" s="26">
        <v>754.5</v>
      </c>
      <c r="J28" s="26">
        <f t="shared" si="10"/>
        <v>303610000</v>
      </c>
      <c r="K28" s="26">
        <v>303306390</v>
      </c>
      <c r="L28" s="26">
        <v>0</v>
      </c>
      <c r="M28" s="26">
        <v>303610</v>
      </c>
      <c r="N28" s="26">
        <f t="shared" si="11"/>
        <v>0</v>
      </c>
      <c r="O28" s="26">
        <v>0</v>
      </c>
      <c r="P28" s="26">
        <v>0</v>
      </c>
      <c r="Q28" s="26">
        <f t="shared" si="12"/>
        <v>0</v>
      </c>
      <c r="R28" s="26">
        <v>0</v>
      </c>
      <c r="S28" s="26">
        <v>0</v>
      </c>
    </row>
    <row r="29" spans="1:19" ht="31.5" x14ac:dyDescent="0.25">
      <c r="A29" s="6">
        <v>7</v>
      </c>
      <c r="B29" s="27" t="s">
        <v>49</v>
      </c>
      <c r="C29" s="25">
        <v>181</v>
      </c>
      <c r="D29" s="25">
        <f t="shared" si="8"/>
        <v>96</v>
      </c>
      <c r="E29" s="25">
        <v>62</v>
      </c>
      <c r="F29" s="25">
        <v>34</v>
      </c>
      <c r="G29" s="26">
        <f t="shared" si="9"/>
        <v>5094.6000000000004</v>
      </c>
      <c r="H29" s="26">
        <v>3189.2</v>
      </c>
      <c r="I29" s="26">
        <v>1905.4</v>
      </c>
      <c r="J29" s="26">
        <f t="shared" si="10"/>
        <v>607188400</v>
      </c>
      <c r="K29" s="26">
        <v>606581211.60000002</v>
      </c>
      <c r="L29" s="26">
        <v>0</v>
      </c>
      <c r="M29" s="26">
        <v>607188.4</v>
      </c>
      <c r="N29" s="26">
        <f t="shared" si="11"/>
        <v>0</v>
      </c>
      <c r="O29" s="26">
        <v>0</v>
      </c>
      <c r="P29" s="26">
        <v>0</v>
      </c>
      <c r="Q29" s="26">
        <f t="shared" si="12"/>
        <v>0</v>
      </c>
      <c r="R29" s="26">
        <v>0</v>
      </c>
      <c r="S29" s="26">
        <v>0</v>
      </c>
    </row>
    <row r="30" spans="1:19" ht="31.5" x14ac:dyDescent="0.25">
      <c r="A30" s="6">
        <v>8</v>
      </c>
      <c r="B30" s="27" t="s">
        <v>50</v>
      </c>
      <c r="C30" s="25">
        <v>47</v>
      </c>
      <c r="D30" s="25">
        <f t="shared" si="8"/>
        <v>31</v>
      </c>
      <c r="E30" s="25">
        <v>22</v>
      </c>
      <c r="F30" s="25">
        <v>9</v>
      </c>
      <c r="G30" s="26">
        <f t="shared" si="9"/>
        <v>1362.9</v>
      </c>
      <c r="H30" s="26">
        <v>947.8</v>
      </c>
      <c r="I30" s="26">
        <v>415.1</v>
      </c>
      <c r="J30" s="26">
        <f t="shared" si="10"/>
        <v>148909600</v>
      </c>
      <c r="K30" s="26">
        <v>148760690.40000001</v>
      </c>
      <c r="L30" s="26">
        <v>0</v>
      </c>
      <c r="M30" s="26">
        <v>148909.6</v>
      </c>
      <c r="N30" s="26">
        <f t="shared" si="11"/>
        <v>0</v>
      </c>
      <c r="O30" s="26">
        <v>0</v>
      </c>
      <c r="P30" s="26">
        <v>0</v>
      </c>
      <c r="Q30" s="26">
        <f t="shared" si="12"/>
        <v>0</v>
      </c>
      <c r="R30" s="26">
        <v>0</v>
      </c>
      <c r="S30" s="26">
        <v>0</v>
      </c>
    </row>
    <row r="31" spans="1:19" ht="47.25" x14ac:dyDescent="0.25">
      <c r="A31" s="6">
        <v>9</v>
      </c>
      <c r="B31" s="27" t="s">
        <v>44</v>
      </c>
      <c r="C31" s="25">
        <v>191</v>
      </c>
      <c r="D31" s="25">
        <f t="shared" si="8"/>
        <v>103</v>
      </c>
      <c r="E31" s="25">
        <v>30</v>
      </c>
      <c r="F31" s="25">
        <v>73</v>
      </c>
      <c r="G31" s="26">
        <f t="shared" si="9"/>
        <v>4164.8</v>
      </c>
      <c r="H31" s="26">
        <v>1184.4000000000001</v>
      </c>
      <c r="I31" s="26">
        <v>2980.4</v>
      </c>
      <c r="J31" s="26">
        <f t="shared" si="10"/>
        <v>776884800</v>
      </c>
      <c r="K31" s="26">
        <v>776107915.20000005</v>
      </c>
      <c r="L31" s="26">
        <v>0</v>
      </c>
      <c r="M31" s="26">
        <v>776884.8</v>
      </c>
      <c r="N31" s="26">
        <f t="shared" si="11"/>
        <v>0</v>
      </c>
      <c r="O31" s="26">
        <v>0</v>
      </c>
      <c r="P31" s="26">
        <v>0</v>
      </c>
      <c r="Q31" s="26">
        <f t="shared" si="12"/>
        <v>0</v>
      </c>
      <c r="R31" s="26">
        <v>0</v>
      </c>
      <c r="S31" s="26">
        <v>0</v>
      </c>
    </row>
    <row r="32" spans="1:19" s="15" customFormat="1" ht="20.25" x14ac:dyDescent="0.2">
      <c r="A32" s="14"/>
      <c r="B32" s="22" t="s">
        <v>29</v>
      </c>
      <c r="C32" s="23">
        <f t="shared" ref="C32:S32" si="13">SUM(C33:C41)</f>
        <v>1119</v>
      </c>
      <c r="D32" s="23">
        <f t="shared" si="13"/>
        <v>515</v>
      </c>
      <c r="E32" s="23">
        <f t="shared" si="13"/>
        <v>260</v>
      </c>
      <c r="F32" s="23">
        <f t="shared" si="13"/>
        <v>255</v>
      </c>
      <c r="G32" s="24">
        <f t="shared" si="13"/>
        <v>21326.179999999997</v>
      </c>
      <c r="H32" s="24">
        <f t="shared" si="13"/>
        <v>10403.300000000001</v>
      </c>
      <c r="I32" s="24">
        <f t="shared" si="13"/>
        <v>10922.88</v>
      </c>
      <c r="J32" s="24">
        <f t="shared" si="13"/>
        <v>5522545698.3200006</v>
      </c>
      <c r="K32" s="24">
        <f t="shared" si="13"/>
        <v>5166515532.6200008</v>
      </c>
      <c r="L32" s="24">
        <f t="shared" si="13"/>
        <v>350507620</v>
      </c>
      <c r="M32" s="24">
        <f t="shared" si="13"/>
        <v>5522545.6999999993</v>
      </c>
      <c r="N32" s="24">
        <f t="shared" si="13"/>
        <v>0</v>
      </c>
      <c r="O32" s="24">
        <f t="shared" si="13"/>
        <v>0</v>
      </c>
      <c r="P32" s="24">
        <f t="shared" si="13"/>
        <v>0</v>
      </c>
      <c r="Q32" s="24">
        <f t="shared" si="13"/>
        <v>0</v>
      </c>
      <c r="R32" s="24">
        <f t="shared" si="13"/>
        <v>0</v>
      </c>
      <c r="S32" s="24">
        <f t="shared" si="13"/>
        <v>0</v>
      </c>
    </row>
    <row r="33" spans="1:19" ht="33.75" customHeight="1" x14ac:dyDescent="0.25">
      <c r="A33" s="6">
        <v>1</v>
      </c>
      <c r="B33" s="27" t="s">
        <v>51</v>
      </c>
      <c r="C33" s="25">
        <v>34</v>
      </c>
      <c r="D33" s="25">
        <f t="shared" ref="D33:D41" si="14">E33+F33</f>
        <v>21</v>
      </c>
      <c r="E33" s="25">
        <v>0</v>
      </c>
      <c r="F33" s="25">
        <v>21</v>
      </c>
      <c r="G33" s="26">
        <f t="shared" ref="G33:G41" si="15">H33+I33</f>
        <v>547.5</v>
      </c>
      <c r="H33" s="26">
        <v>0</v>
      </c>
      <c r="I33" s="26">
        <v>547.5</v>
      </c>
      <c r="J33" s="26">
        <f t="shared" ref="J33:J41" si="16">K33+L33+M33</f>
        <v>226060560</v>
      </c>
      <c r="K33" s="26">
        <v>225834499.44</v>
      </c>
      <c r="L33" s="26">
        <v>0</v>
      </c>
      <c r="M33" s="26">
        <v>226060.56</v>
      </c>
      <c r="N33" s="26">
        <f t="shared" ref="N33:N41" si="17">O33+P33</f>
        <v>0</v>
      </c>
      <c r="O33" s="26">
        <v>0</v>
      </c>
      <c r="P33" s="26">
        <v>0</v>
      </c>
      <c r="Q33" s="26">
        <f t="shared" ref="Q33:Q41" si="18">R33+S33</f>
        <v>0</v>
      </c>
      <c r="R33" s="26">
        <v>0</v>
      </c>
      <c r="S33" s="26">
        <v>0</v>
      </c>
    </row>
    <row r="34" spans="1:19" ht="33.75" customHeight="1" x14ac:dyDescent="0.25">
      <c r="A34" s="6">
        <v>2</v>
      </c>
      <c r="B34" s="27" t="s">
        <v>52</v>
      </c>
      <c r="C34" s="25">
        <v>35</v>
      </c>
      <c r="D34" s="25">
        <f t="shared" si="14"/>
        <v>12</v>
      </c>
      <c r="E34" s="25">
        <v>2</v>
      </c>
      <c r="F34" s="25">
        <v>10</v>
      </c>
      <c r="G34" s="26">
        <f t="shared" si="15"/>
        <v>654.1</v>
      </c>
      <c r="H34" s="26">
        <v>104.4</v>
      </c>
      <c r="I34" s="26">
        <v>549.70000000000005</v>
      </c>
      <c r="J34" s="26">
        <f t="shared" si="16"/>
        <v>229678242</v>
      </c>
      <c r="K34" s="26">
        <v>229448563.75999999</v>
      </c>
      <c r="L34" s="26">
        <v>0</v>
      </c>
      <c r="M34" s="26">
        <v>229678.24</v>
      </c>
      <c r="N34" s="26">
        <f t="shared" si="17"/>
        <v>0</v>
      </c>
      <c r="O34" s="26">
        <v>0</v>
      </c>
      <c r="P34" s="26">
        <v>0</v>
      </c>
      <c r="Q34" s="26">
        <f t="shared" si="18"/>
        <v>0</v>
      </c>
      <c r="R34" s="26">
        <v>0</v>
      </c>
      <c r="S34" s="26">
        <v>0</v>
      </c>
    </row>
    <row r="35" spans="1:19" ht="33.75" customHeight="1" x14ac:dyDescent="0.25">
      <c r="A35" s="6">
        <v>3</v>
      </c>
      <c r="B35" s="27" t="s">
        <v>53</v>
      </c>
      <c r="C35" s="25">
        <v>70</v>
      </c>
      <c r="D35" s="25">
        <f t="shared" si="14"/>
        <v>24</v>
      </c>
      <c r="E35" s="25">
        <v>1</v>
      </c>
      <c r="F35" s="25">
        <v>23</v>
      </c>
      <c r="G35" s="26">
        <f t="shared" si="15"/>
        <v>1268.1000000000001</v>
      </c>
      <c r="H35" s="26">
        <v>65.2</v>
      </c>
      <c r="I35" s="26">
        <v>1202.9000000000001</v>
      </c>
      <c r="J35" s="26">
        <f t="shared" si="16"/>
        <v>643563778</v>
      </c>
      <c r="K35" s="26">
        <v>642920214.22000003</v>
      </c>
      <c r="L35" s="26">
        <v>0</v>
      </c>
      <c r="M35" s="26">
        <v>643563.78</v>
      </c>
      <c r="N35" s="26">
        <f t="shared" si="17"/>
        <v>0</v>
      </c>
      <c r="O35" s="26">
        <v>0</v>
      </c>
      <c r="P35" s="26">
        <v>0</v>
      </c>
      <c r="Q35" s="26">
        <f t="shared" si="18"/>
        <v>0</v>
      </c>
      <c r="R35" s="26">
        <v>0</v>
      </c>
      <c r="S35" s="26">
        <v>0</v>
      </c>
    </row>
    <row r="36" spans="1:19" ht="33.75" customHeight="1" x14ac:dyDescent="0.25">
      <c r="A36" s="6">
        <v>4</v>
      </c>
      <c r="B36" s="27" t="s">
        <v>30</v>
      </c>
      <c r="C36" s="25">
        <v>186</v>
      </c>
      <c r="D36" s="25">
        <f t="shared" si="14"/>
        <v>90</v>
      </c>
      <c r="E36" s="25">
        <v>25</v>
      </c>
      <c r="F36" s="25">
        <v>65</v>
      </c>
      <c r="G36" s="26">
        <f t="shared" si="15"/>
        <v>3644.8999999999996</v>
      </c>
      <c r="H36" s="26">
        <v>1062.2</v>
      </c>
      <c r="I36" s="26">
        <v>2582.6999999999998</v>
      </c>
      <c r="J36" s="26">
        <f t="shared" si="16"/>
        <v>1323673214</v>
      </c>
      <c r="K36" s="26">
        <v>1322349540.79</v>
      </c>
      <c r="L36" s="26">
        <v>0</v>
      </c>
      <c r="M36" s="26">
        <v>1323673.21</v>
      </c>
      <c r="N36" s="26">
        <f t="shared" si="17"/>
        <v>0</v>
      </c>
      <c r="O36" s="26">
        <v>0</v>
      </c>
      <c r="P36" s="26">
        <v>0</v>
      </c>
      <c r="Q36" s="26">
        <f t="shared" si="18"/>
        <v>0</v>
      </c>
      <c r="R36" s="26">
        <v>0</v>
      </c>
      <c r="S36" s="26">
        <v>0</v>
      </c>
    </row>
    <row r="37" spans="1:19" ht="36" customHeight="1" x14ac:dyDescent="0.25">
      <c r="A37" s="6">
        <v>5</v>
      </c>
      <c r="B37" s="27" t="s">
        <v>31</v>
      </c>
      <c r="C37" s="25">
        <v>166</v>
      </c>
      <c r="D37" s="25">
        <f t="shared" si="14"/>
        <v>59</v>
      </c>
      <c r="E37" s="25">
        <v>17</v>
      </c>
      <c r="F37" s="25">
        <v>42</v>
      </c>
      <c r="G37" s="26">
        <f t="shared" si="15"/>
        <v>3392.9799999999996</v>
      </c>
      <c r="H37" s="26">
        <v>1038.8</v>
      </c>
      <c r="I37" s="26">
        <v>2354.1799999999998</v>
      </c>
      <c r="J37" s="26">
        <f t="shared" si="16"/>
        <v>1177487131.5200002</v>
      </c>
      <c r="K37" s="26">
        <v>1176309644.3900001</v>
      </c>
      <c r="L37" s="26">
        <v>0</v>
      </c>
      <c r="M37" s="26">
        <v>1177487.1299999999</v>
      </c>
      <c r="N37" s="26">
        <f t="shared" si="17"/>
        <v>0</v>
      </c>
      <c r="O37" s="26">
        <v>0</v>
      </c>
      <c r="P37" s="26">
        <v>0</v>
      </c>
      <c r="Q37" s="26">
        <f t="shared" si="18"/>
        <v>0</v>
      </c>
      <c r="R37" s="26">
        <v>0</v>
      </c>
      <c r="S37" s="26">
        <v>0</v>
      </c>
    </row>
    <row r="38" spans="1:19" ht="36" customHeight="1" x14ac:dyDescent="0.25">
      <c r="A38" s="6">
        <v>6</v>
      </c>
      <c r="B38" s="27" t="s">
        <v>54</v>
      </c>
      <c r="C38" s="25">
        <v>23</v>
      </c>
      <c r="D38" s="25">
        <f t="shared" si="14"/>
        <v>8</v>
      </c>
      <c r="E38" s="25">
        <v>0</v>
      </c>
      <c r="F38" s="25">
        <v>8</v>
      </c>
      <c r="G38" s="26">
        <f t="shared" si="15"/>
        <v>418.8</v>
      </c>
      <c r="H38" s="26">
        <v>0</v>
      </c>
      <c r="I38" s="26">
        <v>418.8</v>
      </c>
      <c r="J38" s="26">
        <f t="shared" si="16"/>
        <v>216342028.80000001</v>
      </c>
      <c r="K38" s="26">
        <v>216125686.77000001</v>
      </c>
      <c r="L38" s="26">
        <v>0</v>
      </c>
      <c r="M38" s="26">
        <v>216342.03</v>
      </c>
      <c r="N38" s="26">
        <f t="shared" si="17"/>
        <v>0</v>
      </c>
      <c r="O38" s="26">
        <v>0</v>
      </c>
      <c r="P38" s="26">
        <v>0</v>
      </c>
      <c r="Q38" s="26">
        <f t="shared" si="18"/>
        <v>0</v>
      </c>
      <c r="R38" s="26">
        <v>0</v>
      </c>
      <c r="S38" s="26">
        <v>0</v>
      </c>
    </row>
    <row r="39" spans="1:19" ht="36.75" customHeight="1" x14ac:dyDescent="0.25">
      <c r="A39" s="6">
        <v>7</v>
      </c>
      <c r="B39" s="27" t="s">
        <v>43</v>
      </c>
      <c r="C39" s="25">
        <v>388</v>
      </c>
      <c r="D39" s="25">
        <f t="shared" si="14"/>
        <v>189</v>
      </c>
      <c r="E39" s="25">
        <v>131</v>
      </c>
      <c r="F39" s="25">
        <v>58</v>
      </c>
      <c r="G39" s="26">
        <f t="shared" si="15"/>
        <v>7308</v>
      </c>
      <c r="H39" s="26">
        <v>5152.3</v>
      </c>
      <c r="I39" s="26">
        <v>2155.6999999999998</v>
      </c>
      <c r="J39" s="26">
        <f t="shared" si="16"/>
        <v>1290213000</v>
      </c>
      <c r="K39" s="26">
        <v>938415167</v>
      </c>
      <c r="L39" s="26">
        <v>350507620</v>
      </c>
      <c r="M39" s="26">
        <v>1290213</v>
      </c>
      <c r="N39" s="26">
        <f t="shared" si="17"/>
        <v>0</v>
      </c>
      <c r="O39" s="26">
        <v>0</v>
      </c>
      <c r="P39" s="26">
        <v>0</v>
      </c>
      <c r="Q39" s="26">
        <f t="shared" si="18"/>
        <v>0</v>
      </c>
      <c r="R39" s="26">
        <v>0</v>
      </c>
      <c r="S39" s="26">
        <v>0</v>
      </c>
    </row>
    <row r="40" spans="1:19" ht="36.75" customHeight="1" x14ac:dyDescent="0.25">
      <c r="A40" s="6">
        <v>8</v>
      </c>
      <c r="B40" s="27" t="s">
        <v>55</v>
      </c>
      <c r="C40" s="25">
        <v>110</v>
      </c>
      <c r="D40" s="25">
        <f t="shared" si="14"/>
        <v>55</v>
      </c>
      <c r="E40" s="25">
        <v>51</v>
      </c>
      <c r="F40" s="25">
        <v>4</v>
      </c>
      <c r="G40" s="26">
        <f t="shared" si="15"/>
        <v>1697.3</v>
      </c>
      <c r="H40" s="26">
        <v>1579.7</v>
      </c>
      <c r="I40" s="26">
        <v>117.6</v>
      </c>
      <c r="J40" s="26">
        <f t="shared" si="16"/>
        <v>121345416</v>
      </c>
      <c r="K40" s="26">
        <v>121224070.58</v>
      </c>
      <c r="L40" s="26">
        <v>0</v>
      </c>
      <c r="M40" s="26">
        <v>121345.42</v>
      </c>
      <c r="N40" s="26">
        <f t="shared" si="17"/>
        <v>0</v>
      </c>
      <c r="O40" s="26">
        <v>0</v>
      </c>
      <c r="P40" s="26">
        <v>0</v>
      </c>
      <c r="Q40" s="26">
        <f t="shared" si="18"/>
        <v>0</v>
      </c>
      <c r="R40" s="26">
        <v>0</v>
      </c>
      <c r="S40" s="26">
        <v>0</v>
      </c>
    </row>
    <row r="41" spans="1:19" ht="47.25" x14ac:dyDescent="0.25">
      <c r="A41" s="6">
        <v>9</v>
      </c>
      <c r="B41" s="27" t="s">
        <v>56</v>
      </c>
      <c r="C41" s="25">
        <v>107</v>
      </c>
      <c r="D41" s="25">
        <f t="shared" si="14"/>
        <v>57</v>
      </c>
      <c r="E41" s="25">
        <v>33</v>
      </c>
      <c r="F41" s="25">
        <v>24</v>
      </c>
      <c r="G41" s="26">
        <f t="shared" si="15"/>
        <v>2394.5</v>
      </c>
      <c r="H41" s="26">
        <v>1400.7</v>
      </c>
      <c r="I41" s="26">
        <v>993.8</v>
      </c>
      <c r="J41" s="26">
        <f t="shared" si="16"/>
        <v>294182328</v>
      </c>
      <c r="K41" s="26">
        <v>293888145.67000002</v>
      </c>
      <c r="L41" s="26">
        <v>0</v>
      </c>
      <c r="M41" s="26">
        <v>294182.33</v>
      </c>
      <c r="N41" s="26">
        <f t="shared" si="17"/>
        <v>0</v>
      </c>
      <c r="O41" s="26">
        <v>0</v>
      </c>
      <c r="P41" s="26">
        <v>0</v>
      </c>
      <c r="Q41" s="26">
        <f t="shared" si="18"/>
        <v>0</v>
      </c>
      <c r="R41" s="26">
        <v>0</v>
      </c>
      <c r="S41" s="26">
        <v>0</v>
      </c>
    </row>
    <row r="42" spans="1:19" s="15" customFormat="1" ht="20.25" x14ac:dyDescent="0.2">
      <c r="A42" s="14"/>
      <c r="B42" s="22" t="s">
        <v>32</v>
      </c>
      <c r="C42" s="23">
        <f t="shared" ref="C42:S42" si="19">SUM(C43:C49)</f>
        <v>1111</v>
      </c>
      <c r="D42" s="23">
        <f t="shared" si="19"/>
        <v>519</v>
      </c>
      <c r="E42" s="23">
        <f t="shared" si="19"/>
        <v>287</v>
      </c>
      <c r="F42" s="23">
        <f t="shared" si="19"/>
        <v>232</v>
      </c>
      <c r="G42" s="24">
        <f t="shared" si="19"/>
        <v>21338.799999999999</v>
      </c>
      <c r="H42" s="24">
        <f t="shared" si="19"/>
        <v>11710.48</v>
      </c>
      <c r="I42" s="24">
        <f t="shared" si="19"/>
        <v>9628.3200000000015</v>
      </c>
      <c r="J42" s="24">
        <f t="shared" si="19"/>
        <v>4301982688.3999996</v>
      </c>
      <c r="K42" s="24">
        <f t="shared" si="19"/>
        <v>3707520652.1099997</v>
      </c>
      <c r="L42" s="24">
        <f t="shared" si="19"/>
        <v>590160053.60000002</v>
      </c>
      <c r="M42" s="24">
        <f t="shared" si="19"/>
        <v>4301982.6899999995</v>
      </c>
      <c r="N42" s="24">
        <f t="shared" si="19"/>
        <v>0</v>
      </c>
      <c r="O42" s="24">
        <f t="shared" si="19"/>
        <v>0</v>
      </c>
      <c r="P42" s="24">
        <f t="shared" si="19"/>
        <v>0</v>
      </c>
      <c r="Q42" s="24">
        <f t="shared" si="19"/>
        <v>0</v>
      </c>
      <c r="R42" s="24">
        <f t="shared" si="19"/>
        <v>0</v>
      </c>
      <c r="S42" s="24">
        <f t="shared" si="19"/>
        <v>0</v>
      </c>
    </row>
    <row r="43" spans="1:19" ht="33.75" customHeight="1" x14ac:dyDescent="0.25">
      <c r="A43" s="6">
        <v>1</v>
      </c>
      <c r="B43" s="27" t="s">
        <v>38</v>
      </c>
      <c r="C43" s="25">
        <v>87</v>
      </c>
      <c r="D43" s="25">
        <f t="shared" ref="D43:D49" si="20">E43+F43</f>
        <v>39</v>
      </c>
      <c r="E43" s="25">
        <v>6</v>
      </c>
      <c r="F43" s="25">
        <v>33</v>
      </c>
      <c r="G43" s="26">
        <f t="shared" ref="G43:G49" si="21">H43+I43</f>
        <v>1745.3</v>
      </c>
      <c r="H43" s="26">
        <v>266.2</v>
      </c>
      <c r="I43" s="26">
        <v>1479.1</v>
      </c>
      <c r="J43" s="26">
        <f t="shared" ref="J43:J49" si="22">K43+L43+M43</f>
        <v>309456928.40000004</v>
      </c>
      <c r="K43" s="26">
        <v>309147471.47000003</v>
      </c>
      <c r="L43" s="26">
        <v>0</v>
      </c>
      <c r="M43" s="26">
        <v>309456.93</v>
      </c>
      <c r="N43" s="26">
        <f t="shared" ref="N43:N49" si="23">O43+P43</f>
        <v>0</v>
      </c>
      <c r="O43" s="26">
        <v>0</v>
      </c>
      <c r="P43" s="26">
        <v>0</v>
      </c>
      <c r="Q43" s="26">
        <f t="shared" ref="Q43:Q49" si="24">R43+S43</f>
        <v>0</v>
      </c>
      <c r="R43" s="26">
        <v>0</v>
      </c>
      <c r="S43" s="26">
        <v>0</v>
      </c>
    </row>
    <row r="44" spans="1:19" ht="34.5" customHeight="1" x14ac:dyDescent="0.25">
      <c r="A44" s="6">
        <v>2</v>
      </c>
      <c r="B44" s="27" t="s">
        <v>57</v>
      </c>
      <c r="C44" s="25">
        <v>42</v>
      </c>
      <c r="D44" s="25">
        <f t="shared" si="20"/>
        <v>32</v>
      </c>
      <c r="E44" s="25">
        <v>17</v>
      </c>
      <c r="F44" s="25">
        <v>15</v>
      </c>
      <c r="G44" s="26">
        <f t="shared" si="21"/>
        <v>1298.5</v>
      </c>
      <c r="H44" s="26">
        <v>697.8</v>
      </c>
      <c r="I44" s="26">
        <v>600.70000000000005</v>
      </c>
      <c r="J44" s="26">
        <f t="shared" si="22"/>
        <v>218819400</v>
      </c>
      <c r="K44" s="26">
        <v>218600580.59999999</v>
      </c>
      <c r="L44" s="26">
        <v>0</v>
      </c>
      <c r="M44" s="26">
        <v>218819.4</v>
      </c>
      <c r="N44" s="26">
        <f t="shared" si="23"/>
        <v>0</v>
      </c>
      <c r="O44" s="26">
        <v>0</v>
      </c>
      <c r="P44" s="26">
        <v>0</v>
      </c>
      <c r="Q44" s="26">
        <f t="shared" si="24"/>
        <v>0</v>
      </c>
      <c r="R44" s="26">
        <v>0</v>
      </c>
      <c r="S44" s="26">
        <v>0</v>
      </c>
    </row>
    <row r="45" spans="1:19" ht="34.5" customHeight="1" x14ac:dyDescent="0.25">
      <c r="A45" s="6">
        <v>3</v>
      </c>
      <c r="B45" s="27" t="s">
        <v>43</v>
      </c>
      <c r="C45" s="25">
        <v>628</v>
      </c>
      <c r="D45" s="25">
        <f t="shared" si="20"/>
        <v>311</v>
      </c>
      <c r="E45" s="25">
        <v>220</v>
      </c>
      <c r="F45" s="25">
        <v>91</v>
      </c>
      <c r="G45" s="26">
        <f t="shared" si="21"/>
        <v>12153.9</v>
      </c>
      <c r="H45" s="26">
        <v>8675.08</v>
      </c>
      <c r="I45" s="26">
        <v>3478.82</v>
      </c>
      <c r="J45" s="26">
        <f t="shared" si="22"/>
        <v>2136178799.9999998</v>
      </c>
      <c r="K45" s="26">
        <v>1543882567.5999999</v>
      </c>
      <c r="L45" s="26">
        <v>590160053.60000002</v>
      </c>
      <c r="M45" s="26">
        <v>2136178.7999999998</v>
      </c>
      <c r="N45" s="26">
        <f t="shared" si="23"/>
        <v>0</v>
      </c>
      <c r="O45" s="26">
        <v>0</v>
      </c>
      <c r="P45" s="26">
        <v>0</v>
      </c>
      <c r="Q45" s="26">
        <f t="shared" si="24"/>
        <v>0</v>
      </c>
      <c r="R45" s="26">
        <v>0</v>
      </c>
      <c r="S45" s="26">
        <v>0</v>
      </c>
    </row>
    <row r="46" spans="1:19" ht="34.5" customHeight="1" x14ac:dyDescent="0.25">
      <c r="A46" s="6">
        <v>4</v>
      </c>
      <c r="B46" s="27" t="s">
        <v>58</v>
      </c>
      <c r="C46" s="25">
        <v>143</v>
      </c>
      <c r="D46" s="25">
        <f t="shared" si="20"/>
        <v>62</v>
      </c>
      <c r="E46" s="25">
        <v>32</v>
      </c>
      <c r="F46" s="25">
        <v>30</v>
      </c>
      <c r="G46" s="26">
        <f t="shared" si="21"/>
        <v>2580.3000000000002</v>
      </c>
      <c r="H46" s="26">
        <v>1384.3</v>
      </c>
      <c r="I46" s="26">
        <v>1196</v>
      </c>
      <c r="J46" s="26">
        <f t="shared" si="22"/>
        <v>506696500</v>
      </c>
      <c r="K46" s="26">
        <v>506189803.5</v>
      </c>
      <c r="L46" s="26">
        <v>0</v>
      </c>
      <c r="M46" s="26">
        <v>506696.5</v>
      </c>
      <c r="N46" s="26">
        <f t="shared" si="23"/>
        <v>0</v>
      </c>
      <c r="O46" s="26">
        <v>0</v>
      </c>
      <c r="P46" s="26">
        <v>0</v>
      </c>
      <c r="Q46" s="26">
        <f t="shared" si="24"/>
        <v>0</v>
      </c>
      <c r="R46" s="26">
        <v>0</v>
      </c>
      <c r="S46" s="26">
        <v>0</v>
      </c>
    </row>
    <row r="47" spans="1:19" ht="36.75" customHeight="1" x14ac:dyDescent="0.25">
      <c r="A47" s="6">
        <v>5</v>
      </c>
      <c r="B47" s="27" t="s">
        <v>59</v>
      </c>
      <c r="C47" s="25">
        <v>8</v>
      </c>
      <c r="D47" s="25">
        <f t="shared" si="20"/>
        <v>2</v>
      </c>
      <c r="E47" s="25">
        <v>0</v>
      </c>
      <c r="F47" s="25">
        <v>2</v>
      </c>
      <c r="G47" s="26">
        <f t="shared" si="21"/>
        <v>83.3</v>
      </c>
      <c r="H47" s="26">
        <v>0</v>
      </c>
      <c r="I47" s="26">
        <v>83.3</v>
      </c>
      <c r="J47" s="26">
        <f t="shared" si="22"/>
        <v>32487000</v>
      </c>
      <c r="K47" s="26">
        <v>32454513</v>
      </c>
      <c r="L47" s="26">
        <v>0</v>
      </c>
      <c r="M47" s="26">
        <v>32487</v>
      </c>
      <c r="N47" s="26">
        <f t="shared" si="23"/>
        <v>0</v>
      </c>
      <c r="O47" s="26">
        <v>0</v>
      </c>
      <c r="P47" s="26">
        <v>0</v>
      </c>
      <c r="Q47" s="26">
        <f t="shared" si="24"/>
        <v>0</v>
      </c>
      <c r="R47" s="26">
        <v>0</v>
      </c>
      <c r="S47" s="26">
        <v>0</v>
      </c>
    </row>
    <row r="48" spans="1:19" ht="36.75" customHeight="1" x14ac:dyDescent="0.25">
      <c r="A48" s="6">
        <v>6</v>
      </c>
      <c r="B48" s="27" t="s">
        <v>60</v>
      </c>
      <c r="C48" s="25">
        <v>188</v>
      </c>
      <c r="D48" s="25">
        <f t="shared" si="20"/>
        <v>60</v>
      </c>
      <c r="E48" s="25">
        <v>1</v>
      </c>
      <c r="F48" s="25">
        <v>59</v>
      </c>
      <c r="G48" s="26">
        <f t="shared" si="21"/>
        <v>2723</v>
      </c>
      <c r="H48" s="26">
        <v>50.7</v>
      </c>
      <c r="I48" s="26">
        <v>2672.3</v>
      </c>
      <c r="J48" s="26">
        <f t="shared" si="22"/>
        <v>1031527260</v>
      </c>
      <c r="K48" s="26">
        <v>1030495732.74</v>
      </c>
      <c r="L48" s="26">
        <v>0</v>
      </c>
      <c r="M48" s="26">
        <v>1031527.26</v>
      </c>
      <c r="N48" s="26">
        <f t="shared" si="23"/>
        <v>0</v>
      </c>
      <c r="O48" s="26">
        <v>0</v>
      </c>
      <c r="P48" s="26">
        <v>0</v>
      </c>
      <c r="Q48" s="26">
        <f t="shared" si="24"/>
        <v>0</v>
      </c>
      <c r="R48" s="26">
        <v>0</v>
      </c>
      <c r="S48" s="26">
        <v>0</v>
      </c>
    </row>
    <row r="49" spans="1:22" ht="47.25" customHeight="1" x14ac:dyDescent="0.25">
      <c r="A49" s="6">
        <v>7</v>
      </c>
      <c r="B49" s="27" t="s">
        <v>44</v>
      </c>
      <c r="C49" s="25">
        <v>15</v>
      </c>
      <c r="D49" s="25">
        <f t="shared" si="20"/>
        <v>13</v>
      </c>
      <c r="E49" s="25">
        <v>11</v>
      </c>
      <c r="F49" s="25">
        <v>2</v>
      </c>
      <c r="G49" s="26">
        <f t="shared" si="21"/>
        <v>754.5</v>
      </c>
      <c r="H49" s="26">
        <v>636.4</v>
      </c>
      <c r="I49" s="26">
        <v>118.1</v>
      </c>
      <c r="J49" s="26">
        <f t="shared" si="22"/>
        <v>66816800</v>
      </c>
      <c r="K49" s="26">
        <v>66749983.200000003</v>
      </c>
      <c r="L49" s="26">
        <v>0</v>
      </c>
      <c r="M49" s="26">
        <v>66816.800000000003</v>
      </c>
      <c r="N49" s="26">
        <f t="shared" si="23"/>
        <v>0</v>
      </c>
      <c r="O49" s="26">
        <v>0</v>
      </c>
      <c r="P49" s="26">
        <v>0</v>
      </c>
      <c r="Q49" s="26">
        <f t="shared" si="24"/>
        <v>0</v>
      </c>
      <c r="R49" s="26">
        <v>0</v>
      </c>
      <c r="S49" s="26">
        <v>0</v>
      </c>
    </row>
    <row r="50" spans="1:22" s="15" customFormat="1" ht="20.25" x14ac:dyDescent="0.2">
      <c r="A50" s="14"/>
      <c r="B50" s="22" t="s">
        <v>33</v>
      </c>
      <c r="C50" s="23">
        <f t="shared" ref="C50:S50" si="25">SUM(C51:C58)</f>
        <v>1057</v>
      </c>
      <c r="D50" s="23">
        <f t="shared" si="25"/>
        <v>478</v>
      </c>
      <c r="E50" s="23">
        <f t="shared" si="25"/>
        <v>203</v>
      </c>
      <c r="F50" s="23">
        <f t="shared" si="25"/>
        <v>275</v>
      </c>
      <c r="G50" s="24">
        <f t="shared" si="25"/>
        <v>22698.5</v>
      </c>
      <c r="H50" s="24">
        <f t="shared" si="25"/>
        <v>9582.6600000000017</v>
      </c>
      <c r="I50" s="24">
        <f t="shared" si="25"/>
        <v>13115.84</v>
      </c>
      <c r="J50" s="24">
        <f t="shared" si="25"/>
        <v>7096013245.9200001</v>
      </c>
      <c r="K50" s="24">
        <f t="shared" si="25"/>
        <v>6493442726.2600002</v>
      </c>
      <c r="L50" s="24">
        <f t="shared" si="25"/>
        <v>595474506.41999996</v>
      </c>
      <c r="M50" s="24">
        <f t="shared" si="25"/>
        <v>7096013.2400000002</v>
      </c>
      <c r="N50" s="24">
        <f t="shared" si="25"/>
        <v>0</v>
      </c>
      <c r="O50" s="24">
        <f t="shared" si="25"/>
        <v>0</v>
      </c>
      <c r="P50" s="24">
        <f t="shared" si="25"/>
        <v>0</v>
      </c>
      <c r="Q50" s="24">
        <f t="shared" si="25"/>
        <v>0</v>
      </c>
      <c r="R50" s="24">
        <f t="shared" si="25"/>
        <v>0</v>
      </c>
      <c r="S50" s="24">
        <f t="shared" si="25"/>
        <v>0</v>
      </c>
    </row>
    <row r="51" spans="1:22" ht="32.25" customHeight="1" x14ac:dyDescent="0.25">
      <c r="A51" s="6">
        <v>1</v>
      </c>
      <c r="B51" s="27" t="s">
        <v>61</v>
      </c>
      <c r="C51" s="25">
        <v>35</v>
      </c>
      <c r="D51" s="25">
        <f t="shared" ref="D51:D58" si="26">E51+F51</f>
        <v>17</v>
      </c>
      <c r="E51" s="25">
        <v>0</v>
      </c>
      <c r="F51" s="25">
        <v>17</v>
      </c>
      <c r="G51" s="26">
        <f t="shared" ref="G51:G58" si="27">H51+I51</f>
        <v>912.3</v>
      </c>
      <c r="H51" s="26">
        <v>0</v>
      </c>
      <c r="I51" s="26">
        <v>912.3</v>
      </c>
      <c r="J51" s="26">
        <f t="shared" ref="J51:J58" si="28">K51+L51+M51</f>
        <v>406648602</v>
      </c>
      <c r="K51" s="26">
        <v>406241953.39999998</v>
      </c>
      <c r="L51" s="26">
        <v>0</v>
      </c>
      <c r="M51" s="26">
        <v>406648.6</v>
      </c>
      <c r="N51" s="26">
        <f t="shared" ref="N51:N58" si="29">O51+P51</f>
        <v>0</v>
      </c>
      <c r="O51" s="26">
        <v>0</v>
      </c>
      <c r="P51" s="26">
        <v>0</v>
      </c>
      <c r="Q51" s="26">
        <f t="shared" ref="Q51:Q58" si="30">R51+S51</f>
        <v>0</v>
      </c>
      <c r="R51" s="26">
        <v>0</v>
      </c>
      <c r="S51" s="26">
        <v>0</v>
      </c>
    </row>
    <row r="52" spans="1:22" ht="32.25" customHeight="1" x14ac:dyDescent="0.25">
      <c r="A52" s="6">
        <v>2</v>
      </c>
      <c r="B52" s="27" t="s">
        <v>62</v>
      </c>
      <c r="C52" s="25">
        <v>26</v>
      </c>
      <c r="D52" s="25">
        <f t="shared" si="26"/>
        <v>12</v>
      </c>
      <c r="E52" s="25">
        <v>0</v>
      </c>
      <c r="F52" s="25">
        <v>12</v>
      </c>
      <c r="G52" s="26">
        <f t="shared" si="27"/>
        <v>570.29999999999995</v>
      </c>
      <c r="H52" s="26">
        <v>0</v>
      </c>
      <c r="I52" s="26">
        <v>570.29999999999995</v>
      </c>
      <c r="J52" s="26">
        <f t="shared" si="28"/>
        <v>271033934.40000004</v>
      </c>
      <c r="K52" s="26">
        <v>270762900.47000003</v>
      </c>
      <c r="L52" s="26">
        <v>0</v>
      </c>
      <c r="M52" s="26">
        <v>271033.93</v>
      </c>
      <c r="N52" s="26">
        <f t="shared" si="29"/>
        <v>0</v>
      </c>
      <c r="O52" s="26">
        <v>0</v>
      </c>
      <c r="P52" s="26">
        <v>0</v>
      </c>
      <c r="Q52" s="26">
        <f t="shared" si="30"/>
        <v>0</v>
      </c>
      <c r="R52" s="26">
        <v>0</v>
      </c>
      <c r="S52" s="26">
        <v>0</v>
      </c>
    </row>
    <row r="53" spans="1:22" ht="33.75" customHeight="1" x14ac:dyDescent="0.25">
      <c r="A53" s="6">
        <v>3</v>
      </c>
      <c r="B53" s="27" t="s">
        <v>63</v>
      </c>
      <c r="C53" s="25">
        <v>153</v>
      </c>
      <c r="D53" s="25">
        <f t="shared" si="26"/>
        <v>78</v>
      </c>
      <c r="E53" s="25">
        <v>0</v>
      </c>
      <c r="F53" s="25">
        <v>78</v>
      </c>
      <c r="G53" s="26">
        <f t="shared" si="27"/>
        <v>4012.94</v>
      </c>
      <c r="H53" s="26">
        <v>0</v>
      </c>
      <c r="I53" s="26">
        <v>4012.94</v>
      </c>
      <c r="J53" s="26">
        <f t="shared" si="28"/>
        <v>2100003605.52</v>
      </c>
      <c r="K53" s="26">
        <v>2097903601.9100001</v>
      </c>
      <c r="L53" s="26">
        <v>0</v>
      </c>
      <c r="M53" s="26">
        <v>2100003.61</v>
      </c>
      <c r="N53" s="26">
        <f t="shared" si="29"/>
        <v>0</v>
      </c>
      <c r="O53" s="26">
        <v>0</v>
      </c>
      <c r="P53" s="26">
        <v>0</v>
      </c>
      <c r="Q53" s="26">
        <f t="shared" si="30"/>
        <v>0</v>
      </c>
      <c r="R53" s="26">
        <v>0</v>
      </c>
      <c r="S53" s="26">
        <v>0</v>
      </c>
    </row>
    <row r="54" spans="1:22" ht="33.75" customHeight="1" x14ac:dyDescent="0.25">
      <c r="A54" s="6">
        <v>4</v>
      </c>
      <c r="B54" s="27" t="s">
        <v>43</v>
      </c>
      <c r="C54" s="25">
        <v>516</v>
      </c>
      <c r="D54" s="25">
        <f t="shared" si="26"/>
        <v>254</v>
      </c>
      <c r="E54" s="25">
        <v>185</v>
      </c>
      <c r="F54" s="25">
        <v>69</v>
      </c>
      <c r="G54" s="26">
        <f t="shared" si="27"/>
        <v>11659.5</v>
      </c>
      <c r="H54" s="26">
        <v>8753.2000000000007</v>
      </c>
      <c r="I54" s="26">
        <v>2906.3</v>
      </c>
      <c r="J54" s="26">
        <f t="shared" si="28"/>
        <v>2010492000</v>
      </c>
      <c r="K54" s="26">
        <v>1413007001.5799999</v>
      </c>
      <c r="L54" s="26">
        <v>595474506.41999996</v>
      </c>
      <c r="M54" s="26">
        <v>2010492</v>
      </c>
      <c r="N54" s="26">
        <f t="shared" si="29"/>
        <v>0</v>
      </c>
      <c r="O54" s="26">
        <v>0</v>
      </c>
      <c r="P54" s="26">
        <v>0</v>
      </c>
      <c r="Q54" s="26">
        <f t="shared" si="30"/>
        <v>0</v>
      </c>
      <c r="R54" s="26">
        <v>0</v>
      </c>
      <c r="S54" s="26">
        <v>0</v>
      </c>
    </row>
    <row r="55" spans="1:22" ht="34.5" customHeight="1" x14ac:dyDescent="0.25">
      <c r="A55" s="6">
        <v>5</v>
      </c>
      <c r="B55" s="27" t="s">
        <v>34</v>
      </c>
      <c r="C55" s="25">
        <v>37</v>
      </c>
      <c r="D55" s="25">
        <f t="shared" si="26"/>
        <v>12</v>
      </c>
      <c r="E55" s="25">
        <v>0</v>
      </c>
      <c r="F55" s="25">
        <v>12</v>
      </c>
      <c r="G55" s="26">
        <f t="shared" si="27"/>
        <v>515.4</v>
      </c>
      <c r="H55" s="26">
        <v>0</v>
      </c>
      <c r="I55" s="26">
        <v>515.4</v>
      </c>
      <c r="J55" s="26">
        <f t="shared" si="28"/>
        <v>190058904</v>
      </c>
      <c r="K55" s="26">
        <v>189868845.09999999</v>
      </c>
      <c r="L55" s="26">
        <v>0</v>
      </c>
      <c r="M55" s="26">
        <v>190058.9</v>
      </c>
      <c r="N55" s="26">
        <f t="shared" si="29"/>
        <v>0</v>
      </c>
      <c r="O55" s="26">
        <v>0</v>
      </c>
      <c r="P55" s="26">
        <v>0</v>
      </c>
      <c r="Q55" s="26">
        <f t="shared" si="30"/>
        <v>0</v>
      </c>
      <c r="R55" s="26">
        <v>0</v>
      </c>
      <c r="S55" s="26">
        <v>0</v>
      </c>
    </row>
    <row r="56" spans="1:22" ht="36.75" customHeight="1" x14ac:dyDescent="0.25">
      <c r="A56" s="6">
        <v>6</v>
      </c>
      <c r="B56" s="27" t="s">
        <v>64</v>
      </c>
      <c r="C56" s="25">
        <v>218</v>
      </c>
      <c r="D56" s="25">
        <f t="shared" si="26"/>
        <v>71</v>
      </c>
      <c r="E56" s="25">
        <v>3</v>
      </c>
      <c r="F56" s="25">
        <v>68</v>
      </c>
      <c r="G56" s="26">
        <f t="shared" si="27"/>
        <v>3458.1</v>
      </c>
      <c r="H56" s="26">
        <v>128.69999999999999</v>
      </c>
      <c r="I56" s="26">
        <v>3329.4</v>
      </c>
      <c r="J56" s="26">
        <f t="shared" si="28"/>
        <v>1769506200</v>
      </c>
      <c r="K56" s="26">
        <v>1767736693.8</v>
      </c>
      <c r="L56" s="26">
        <v>0</v>
      </c>
      <c r="M56" s="26">
        <v>1769506.2</v>
      </c>
      <c r="N56" s="26">
        <f t="shared" si="29"/>
        <v>0</v>
      </c>
      <c r="O56" s="26">
        <v>0</v>
      </c>
      <c r="P56" s="26">
        <v>0</v>
      </c>
      <c r="Q56" s="26">
        <f t="shared" si="30"/>
        <v>0</v>
      </c>
      <c r="R56" s="26">
        <v>0</v>
      </c>
      <c r="S56" s="26">
        <v>0</v>
      </c>
    </row>
    <row r="57" spans="1:22" ht="37.5" customHeight="1" x14ac:dyDescent="0.25">
      <c r="A57" s="6">
        <v>7</v>
      </c>
      <c r="B57" s="27" t="s">
        <v>65</v>
      </c>
      <c r="C57" s="25">
        <v>67</v>
      </c>
      <c r="D57" s="25">
        <f t="shared" si="26"/>
        <v>32</v>
      </c>
      <c r="E57" s="25">
        <v>15</v>
      </c>
      <c r="F57" s="25">
        <v>17</v>
      </c>
      <c r="G57" s="26">
        <f t="shared" si="27"/>
        <v>1489.96</v>
      </c>
      <c r="H57" s="26">
        <v>700.76</v>
      </c>
      <c r="I57" s="26">
        <v>789.2</v>
      </c>
      <c r="J57" s="26">
        <f t="shared" si="28"/>
        <v>318769200</v>
      </c>
      <c r="K57" s="26">
        <v>318450430.80000001</v>
      </c>
      <c r="L57" s="26">
        <v>0</v>
      </c>
      <c r="M57" s="26">
        <v>318769.2</v>
      </c>
      <c r="N57" s="26">
        <f t="shared" si="29"/>
        <v>0</v>
      </c>
      <c r="O57" s="26">
        <v>0</v>
      </c>
      <c r="P57" s="26">
        <v>0</v>
      </c>
      <c r="Q57" s="26">
        <f t="shared" si="30"/>
        <v>0</v>
      </c>
      <c r="R57" s="26">
        <v>0</v>
      </c>
      <c r="S57" s="26">
        <v>0</v>
      </c>
    </row>
    <row r="58" spans="1:22" ht="37.5" customHeight="1" x14ac:dyDescent="0.25">
      <c r="A58" s="6">
        <v>8</v>
      </c>
      <c r="B58" s="27" t="s">
        <v>66</v>
      </c>
      <c r="C58" s="25">
        <v>5</v>
      </c>
      <c r="D58" s="25">
        <f t="shared" si="26"/>
        <v>2</v>
      </c>
      <c r="E58" s="25">
        <v>0</v>
      </c>
      <c r="F58" s="25">
        <v>2</v>
      </c>
      <c r="G58" s="26">
        <f t="shared" si="27"/>
        <v>80</v>
      </c>
      <c r="H58" s="26">
        <v>0</v>
      </c>
      <c r="I58" s="26">
        <v>80</v>
      </c>
      <c r="J58" s="26">
        <f t="shared" si="28"/>
        <v>29500800</v>
      </c>
      <c r="K58" s="26">
        <v>29471299.199999999</v>
      </c>
      <c r="L58" s="26">
        <v>0</v>
      </c>
      <c r="M58" s="26">
        <v>29500.799999999999</v>
      </c>
      <c r="N58" s="26">
        <f t="shared" si="29"/>
        <v>0</v>
      </c>
      <c r="O58" s="26">
        <v>0</v>
      </c>
      <c r="P58" s="26">
        <v>0</v>
      </c>
      <c r="Q58" s="26">
        <f t="shared" si="30"/>
        <v>0</v>
      </c>
      <c r="R58" s="26">
        <v>0</v>
      </c>
      <c r="S58" s="26">
        <v>0</v>
      </c>
    </row>
    <row r="59" spans="1:22" ht="15.6" customHeight="1" x14ac:dyDescent="0.25">
      <c r="P59" s="3"/>
      <c r="Q59" s="3"/>
      <c r="R59" s="3"/>
    </row>
    <row r="60" spans="1:22" ht="15.6" customHeight="1" x14ac:dyDescent="0.25">
      <c r="A60" s="2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</row>
    <row r="61" spans="1:22" s="12" customFormat="1" ht="34.5" customHeight="1" x14ac:dyDescent="0.45">
      <c r="A61" s="40"/>
      <c r="B61" s="40"/>
      <c r="C61" s="40"/>
      <c r="D61" s="40"/>
      <c r="E61" s="40"/>
      <c r="F61" s="40"/>
      <c r="G61" s="40"/>
      <c r="H61" s="41"/>
      <c r="I61" s="7"/>
      <c r="J61" s="7"/>
      <c r="K61" s="7"/>
      <c r="L61" s="7"/>
      <c r="M61" s="8"/>
      <c r="N61" s="9"/>
      <c r="O61" s="9"/>
      <c r="P61" s="9"/>
      <c r="Q61" s="9"/>
      <c r="R61" s="9"/>
      <c r="S61" s="9"/>
      <c r="T61" s="10"/>
      <c r="U61" s="10"/>
      <c r="V61" s="11"/>
    </row>
    <row r="62" spans="1:22" s="12" customFormat="1" ht="38.25" customHeight="1" x14ac:dyDescent="0.45">
      <c r="A62" s="40"/>
      <c r="B62" s="40"/>
      <c r="C62" s="40"/>
      <c r="D62" s="40"/>
      <c r="E62" s="40"/>
      <c r="F62" s="40"/>
      <c r="G62" s="40"/>
      <c r="H62" s="41"/>
      <c r="I62" s="7"/>
      <c r="J62" s="42"/>
      <c r="K62" s="42"/>
      <c r="L62" s="7"/>
      <c r="M62" s="8"/>
      <c r="N62" s="8"/>
      <c r="O62" s="8"/>
      <c r="P62" s="43"/>
      <c r="Q62" s="43"/>
      <c r="R62" s="43"/>
      <c r="S62" s="8"/>
      <c r="T62" s="10"/>
      <c r="U62" s="10"/>
      <c r="V62" s="10"/>
    </row>
    <row r="63" spans="1:22" s="12" customFormat="1" ht="20.25" customHeight="1" x14ac:dyDescent="0.45">
      <c r="A63" s="13"/>
      <c r="B63" s="7"/>
      <c r="C63" s="7"/>
      <c r="D63" s="7"/>
      <c r="E63" s="7"/>
      <c r="F63" s="7"/>
      <c r="G63" s="7"/>
      <c r="H63" s="9"/>
      <c r="I63" s="9"/>
      <c r="J63" s="42"/>
      <c r="K63" s="42"/>
      <c r="L63" s="7"/>
      <c r="M63" s="9"/>
      <c r="N63" s="9"/>
      <c r="O63" s="9"/>
      <c r="P63" s="9"/>
      <c r="Q63" s="9"/>
      <c r="R63" s="9"/>
      <c r="S63" s="7"/>
    </row>
    <row r="64" spans="1:22" ht="19.5" customHeight="1" x14ac:dyDescent="0.25">
      <c r="A64" s="4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O64" s="37"/>
      <c r="P64" s="37"/>
      <c r="Q64" s="37"/>
      <c r="R64" s="37"/>
      <c r="S64" s="37"/>
    </row>
    <row r="65" spans="1:19" ht="15" customHeight="1" x14ac:dyDescent="0.25">
      <c r="A65" s="4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O65" s="18"/>
      <c r="P65" s="18"/>
      <c r="Q65" s="18"/>
      <c r="R65" s="3"/>
      <c r="S65" s="3"/>
    </row>
    <row r="66" spans="1:19" ht="15" customHeight="1" x14ac:dyDescent="0.25">
      <c r="A66" s="4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O66" s="38"/>
      <c r="P66" s="38"/>
      <c r="Q66" s="38"/>
      <c r="R66" s="39" t="s">
        <v>35</v>
      </c>
      <c r="S66" s="39"/>
    </row>
    <row r="67" spans="1:19" ht="15" customHeight="1" x14ac:dyDescent="0.25">
      <c r="A67" s="4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P67" s="3"/>
      <c r="Q67" s="3"/>
      <c r="R67" s="3"/>
      <c r="S67" s="3"/>
    </row>
  </sheetData>
  <sheetProtection formatCells="0" formatColumns="0" formatRows="0" insertColumns="0" insertRows="0" insertHyperlinks="0" deleteColumns="0" deleteRows="0" sort="0" autoFilter="0" pivotTables="0"/>
  <mergeCells count="28">
    <mergeCell ref="O66:Q66"/>
    <mergeCell ref="R66:S66"/>
    <mergeCell ref="A61:H62"/>
    <mergeCell ref="J62:K62"/>
    <mergeCell ref="P62:R62"/>
    <mergeCell ref="J63:K63"/>
    <mergeCell ref="A7:A10"/>
    <mergeCell ref="D8:D9"/>
    <mergeCell ref="G8:G9"/>
    <mergeCell ref="Q64:S64"/>
    <mergeCell ref="O64:P64"/>
    <mergeCell ref="E8:F8"/>
    <mergeCell ref="H8:I8"/>
    <mergeCell ref="R8:S8"/>
    <mergeCell ref="J7:M7"/>
    <mergeCell ref="J8:J9"/>
    <mergeCell ref="D7:F7"/>
    <mergeCell ref="G7:I7"/>
    <mergeCell ref="N8:N9"/>
    <mergeCell ref="Q8:Q9"/>
    <mergeCell ref="K8:M8"/>
    <mergeCell ref="O8:P8"/>
    <mergeCell ref="B3:S3"/>
    <mergeCell ref="Q1:S1"/>
    <mergeCell ref="N7:P7"/>
    <mergeCell ref="Q7:S7"/>
    <mergeCell ref="C7:C9"/>
    <mergeCell ref="B7:B10"/>
  </mergeCells>
  <printOptions horizontalCentered="1"/>
  <pageMargins left="0.78740157480314965" right="0.39370078740157483" top="0.78740157480314965" bottom="0.39370078740157483" header="0.39370078740157483" footer="0.39370078740157483"/>
  <pageSetup paperSize="9" scale="40" fitToHeight="2" orientation="landscape" r:id="rId1"/>
  <headerFooter differentFirst="1">
    <oddHeader>Страница &amp;P</oddHeader>
  </headerFooter>
  <rowBreaks count="1" manualBreakCount="1">
    <brk id="41" max="1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6</vt:lpstr>
      <vt:lpstr>'Приложение 6'!Заголовки_для_печати</vt:lpstr>
      <vt:lpstr>'Приложение 6'!Область_печати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Никитина Елена Борисовна</cp:lastModifiedBy>
  <cp:lastPrinted>2023-05-10T03:31:01Z</cp:lastPrinted>
  <dcterms:created xsi:type="dcterms:W3CDTF">2006-09-16T00:00:00Z</dcterms:created>
  <dcterms:modified xsi:type="dcterms:W3CDTF">2023-05-10T03:32:35Z</dcterms:modified>
  <cp:category/>
</cp:coreProperties>
</file>